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Jan 2026\Provisional\Data File_SEA_Jan2026_Provisional\"/>
    </mc:Choice>
  </mc:AlternateContent>
  <xr:revisionPtr revIDLastSave="0" documentId="8_{3DA9CD6D-FF82-4805-96B1-283F787777B0}" xr6:coauthVersionLast="47" xr6:coauthVersionMax="47" xr10:uidLastSave="{00000000-0000-0000-0000-000000000000}"/>
  <bookViews>
    <workbookView xWindow="-120" yWindow="-120" windowWidth="29040" windowHeight="15720" xr2:uid="{4D19539D-764B-48E5-83E0-CE4BC3823FD6}"/>
  </bookViews>
  <sheets>
    <sheet name="Declared Capability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9" i="1" l="1"/>
  <c r="P39" i="1"/>
  <c r="T35" i="1"/>
  <c r="T39" i="1" s="1"/>
  <c r="Q35" i="1"/>
  <c r="P35" i="1"/>
  <c r="M35" i="1"/>
  <c r="M39" i="1" s="1"/>
  <c r="L35" i="1"/>
  <c r="L39" i="1" s="1"/>
  <c r="K35" i="1"/>
  <c r="K39" i="1" s="1"/>
  <c r="J35" i="1"/>
  <c r="J39" i="1" s="1"/>
  <c r="G35" i="1"/>
  <c r="G39" i="1" s="1"/>
  <c r="F35" i="1"/>
  <c r="F39" i="1" s="1"/>
  <c r="E35" i="1"/>
  <c r="E39" i="1" s="1"/>
  <c r="D35" i="1"/>
  <c r="D39" i="1" s="1"/>
  <c r="C35" i="1"/>
  <c r="C39" i="1" s="1"/>
  <c r="B35" i="1"/>
  <c r="B39" i="1" s="1"/>
  <c r="S34" i="1"/>
  <c r="R34" i="1"/>
  <c r="N34" i="1"/>
  <c r="O34" i="1" s="1"/>
  <c r="H34" i="1"/>
  <c r="I34" i="1" s="1"/>
  <c r="R33" i="1"/>
  <c r="S33" i="1" s="1"/>
  <c r="N33" i="1"/>
  <c r="O33" i="1" s="1"/>
  <c r="H33" i="1"/>
  <c r="I33" i="1" s="1"/>
  <c r="R32" i="1"/>
  <c r="S32" i="1" s="1"/>
  <c r="N32" i="1"/>
  <c r="O32" i="1" s="1"/>
  <c r="I32" i="1"/>
  <c r="H32" i="1"/>
  <c r="R31" i="1"/>
  <c r="S31" i="1" s="1"/>
  <c r="N31" i="1"/>
  <c r="O31" i="1" s="1"/>
  <c r="H31" i="1"/>
  <c r="I31" i="1" s="1"/>
  <c r="R30" i="1"/>
  <c r="S30" i="1" s="1"/>
  <c r="O30" i="1"/>
  <c r="N30" i="1"/>
  <c r="I30" i="1"/>
  <c r="H30" i="1"/>
  <c r="R29" i="1"/>
  <c r="S29" i="1" s="1"/>
  <c r="N29" i="1"/>
  <c r="O29" i="1" s="1"/>
  <c r="I29" i="1"/>
  <c r="H29" i="1"/>
  <c r="S28" i="1"/>
  <c r="R28" i="1"/>
  <c r="O28" i="1"/>
  <c r="N28" i="1"/>
  <c r="H28" i="1"/>
  <c r="I28" i="1" s="1"/>
  <c r="R27" i="1"/>
  <c r="S27" i="1" s="1"/>
  <c r="O27" i="1"/>
  <c r="N27" i="1"/>
  <c r="I27" i="1"/>
  <c r="H27" i="1"/>
  <c r="S26" i="1"/>
  <c r="R26" i="1"/>
  <c r="N26" i="1"/>
  <c r="O26" i="1" s="1"/>
  <c r="I26" i="1"/>
  <c r="H26" i="1"/>
  <c r="S25" i="1"/>
  <c r="R25" i="1"/>
  <c r="O25" i="1"/>
  <c r="N25" i="1"/>
  <c r="H25" i="1"/>
  <c r="I25" i="1" s="1"/>
  <c r="R24" i="1"/>
  <c r="S24" i="1" s="1"/>
  <c r="O24" i="1"/>
  <c r="N24" i="1"/>
  <c r="H24" i="1"/>
  <c r="I24" i="1" s="1"/>
  <c r="S23" i="1"/>
  <c r="R23" i="1"/>
  <c r="N23" i="1"/>
  <c r="O23" i="1" s="1"/>
  <c r="H23" i="1"/>
  <c r="I23" i="1" s="1"/>
  <c r="S22" i="1"/>
  <c r="R22" i="1"/>
  <c r="N22" i="1"/>
  <c r="O22" i="1" s="1"/>
  <c r="H22" i="1"/>
  <c r="I22" i="1" s="1"/>
  <c r="R21" i="1"/>
  <c r="S21" i="1" s="1"/>
  <c r="N21" i="1"/>
  <c r="O21" i="1" s="1"/>
  <c r="H21" i="1"/>
  <c r="I21" i="1" s="1"/>
  <c r="R20" i="1"/>
  <c r="S20" i="1" s="1"/>
  <c r="N20" i="1"/>
  <c r="O20" i="1" s="1"/>
  <c r="I20" i="1"/>
  <c r="H20" i="1"/>
  <c r="R19" i="1"/>
  <c r="S19" i="1" s="1"/>
  <c r="N19" i="1"/>
  <c r="O19" i="1" s="1"/>
  <c r="H19" i="1"/>
  <c r="I19" i="1" s="1"/>
  <c r="R18" i="1"/>
  <c r="S18" i="1" s="1"/>
  <c r="O18" i="1"/>
  <c r="N18" i="1"/>
  <c r="I18" i="1"/>
  <c r="H18" i="1"/>
  <c r="R17" i="1"/>
  <c r="S17" i="1" s="1"/>
  <c r="N17" i="1"/>
  <c r="O17" i="1" s="1"/>
  <c r="I17" i="1"/>
  <c r="H17" i="1"/>
  <c r="S16" i="1"/>
  <c r="R16" i="1"/>
  <c r="O16" i="1"/>
  <c r="N16" i="1"/>
  <c r="H16" i="1"/>
  <c r="I16" i="1" s="1"/>
  <c r="R15" i="1"/>
  <c r="S15" i="1" s="1"/>
  <c r="O15" i="1"/>
  <c r="N15" i="1"/>
  <c r="I15" i="1"/>
  <c r="H15" i="1"/>
  <c r="S14" i="1"/>
  <c r="R14" i="1"/>
  <c r="N14" i="1"/>
  <c r="O14" i="1" s="1"/>
  <c r="I14" i="1"/>
  <c r="H14" i="1"/>
  <c r="S13" i="1"/>
  <c r="R13" i="1"/>
  <c r="O13" i="1"/>
  <c r="N13" i="1"/>
  <c r="H13" i="1"/>
  <c r="I13" i="1" s="1"/>
  <c r="R12" i="1"/>
  <c r="S12" i="1" s="1"/>
  <c r="O12" i="1"/>
  <c r="N12" i="1"/>
  <c r="H12" i="1"/>
  <c r="I12" i="1" s="1"/>
  <c r="S11" i="1"/>
  <c r="R11" i="1"/>
  <c r="N11" i="1"/>
  <c r="O11" i="1" s="1"/>
  <c r="H11" i="1"/>
  <c r="I11" i="1" s="1"/>
  <c r="R10" i="1"/>
  <c r="S10" i="1" s="1"/>
  <c r="N10" i="1"/>
  <c r="O10" i="1" s="1"/>
  <c r="H10" i="1"/>
  <c r="I10" i="1" s="1"/>
  <c r="R9" i="1"/>
  <c r="S9" i="1" s="1"/>
  <c r="N9" i="1"/>
  <c r="O9" i="1" s="1"/>
  <c r="H9" i="1"/>
  <c r="I9" i="1" s="1"/>
  <c r="R8" i="1"/>
  <c r="S8" i="1" s="1"/>
  <c r="N8" i="1"/>
  <c r="O8" i="1" s="1"/>
  <c r="I8" i="1"/>
  <c r="H8" i="1"/>
  <c r="R7" i="1"/>
  <c r="S7" i="1" s="1"/>
  <c r="N7" i="1"/>
  <c r="O7" i="1" s="1"/>
  <c r="H7" i="1"/>
  <c r="I7" i="1" s="1"/>
  <c r="R6" i="1"/>
  <c r="S6" i="1" s="1"/>
  <c r="O6" i="1"/>
  <c r="N6" i="1"/>
  <c r="H6" i="1"/>
  <c r="I6" i="1" s="1"/>
  <c r="R5" i="1"/>
  <c r="S5" i="1" s="1"/>
  <c r="N5" i="1"/>
  <c r="O5" i="1" s="1"/>
  <c r="H5" i="1"/>
  <c r="I5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S4" i="1"/>
  <c r="R4" i="1"/>
  <c r="R35" i="1" s="1"/>
  <c r="N4" i="1"/>
  <c r="O4" i="1" s="1"/>
  <c r="H4" i="1"/>
  <c r="I4" i="1" s="1"/>
  <c r="A4" i="1"/>
  <c r="I35" i="1" l="1"/>
  <c r="O35" i="1"/>
  <c r="S35" i="1"/>
  <c r="H35" i="1"/>
  <c r="N35" i="1"/>
</calcChain>
</file>

<file path=xl/sharedStrings.xml><?xml version="1.0" encoding="utf-8"?>
<sst xmlns="http://schemas.openxmlformats.org/spreadsheetml/2006/main" count="28" uniqueCount="26">
  <si>
    <t xml:space="preserve">Declared Capability </t>
  </si>
  <si>
    <t>All Units are in Kwhr</t>
  </si>
  <si>
    <t>OPG 74</t>
  </si>
  <si>
    <t>Category</t>
  </si>
  <si>
    <t>Thermal</t>
  </si>
  <si>
    <t>Gas</t>
  </si>
  <si>
    <t>IPP</t>
  </si>
  <si>
    <t>Date</t>
  </si>
  <si>
    <t>MTPS_I</t>
  </si>
  <si>
    <t>MTPS_II</t>
  </si>
  <si>
    <t>NCTPS_I</t>
  </si>
  <si>
    <t>NCTPS_II</t>
  </si>
  <si>
    <t>NCTPS_III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</si>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</sst>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000000"/>
  </numFmts>
  <fonts count="9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2" borderId="2" xfId="0" applyFill="1" applyBorder="1"/>
    <xf numFmtId="164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right" vertical="top" wrapText="1"/>
    </xf>
    <xf numFmtId="165" fontId="3" fillId="4" borderId="7" xfId="0" applyNumberFormat="1" applyFont="1" applyFill="1" applyBorder="1" applyAlignment="1">
      <alignment horizontal="right" vertical="top" wrapText="1"/>
    </xf>
    <xf numFmtId="1" fontId="0" fillId="0" borderId="0" xfId="0" applyNumberFormat="1"/>
    <xf numFmtId="1" fontId="7" fillId="4" borderId="2" xfId="0" applyNumberFormat="1" applyFont="1" applyFill="1" applyBorder="1" applyAlignment="1">
      <alignment horizontal="right" vertical="top" wrapText="1"/>
    </xf>
    <xf numFmtId="1" fontId="3" fillId="4" borderId="2" xfId="0" applyNumberFormat="1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horizontal="right" vertical="top" wrapText="1"/>
    </xf>
    <xf numFmtId="0" fontId="8" fillId="3" borderId="2" xfId="0" applyFont="1" applyFill="1" applyBorder="1" applyAlignment="1">
      <alignment vertical="top" wrapText="1"/>
    </xf>
    <xf numFmtId="1" fontId="0" fillId="2" borderId="2" xfId="0" applyNumberFormat="1" applyFill="1" applyBorder="1"/>
    <xf numFmtId="2" fontId="3" fillId="3" borderId="2" xfId="0" applyNumberFormat="1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vertical="top" wrapText="1"/>
    </xf>
    <xf numFmtId="166" fontId="0" fillId="2" borderId="0" xfId="0" applyNumberFormat="1" applyFill="1"/>
    <xf numFmtId="166" fontId="0" fillId="3" borderId="0" xfId="0" applyNumberFormat="1" applyFill="1"/>
    <xf numFmtId="167" fontId="0" fillId="3" borderId="0" xfId="0" applyNumberFormat="1" applyFill="1"/>
    <xf numFmtId="166" fontId="0" fillId="4" borderId="0" xfId="0" applyNumberFormat="1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Jan%202026\Provisional\SEA_Jan_26_provisional.xls" TargetMode="External"/><Relationship Id="rId1" Type="http://schemas.openxmlformats.org/officeDocument/2006/relationships/externalLinkPath" Target="/EEDSM/Energy%20Accouting%20from%2001042024/Jan%202026/Provisional/SEA_Jan_26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2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46023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F21B8-E92D-4B3D-98BC-4DC32C4F655A}">
  <dimension ref="A1:W41"/>
  <sheetViews>
    <sheetView tabSelected="1" workbookViewId="0">
      <pane ySplit="3" topLeftCell="A4" activePane="bottomLeft" state="frozen"/>
      <selection pane="bottomLeft" activeCell="F39" sqref="F39"/>
    </sheetView>
  </sheetViews>
  <sheetFormatPr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6" width="12.85546875" style="3" customWidth="1"/>
    <col min="7" max="7" width="15.5703125" style="3" customWidth="1"/>
    <col min="8" max="8" width="14.85546875" style="3" customWidth="1"/>
    <col min="9" max="9" width="17.28515625" style="3" customWidth="1"/>
    <col min="10" max="15" width="15.7109375" style="4" customWidth="1"/>
    <col min="16" max="16" width="19.5703125" style="5" customWidth="1"/>
    <col min="17" max="17" width="14.85546875" style="5" customWidth="1"/>
    <col min="18" max="18" width="14.42578125" style="5" customWidth="1"/>
    <col min="19" max="19" width="18.28515625" style="5" customWidth="1"/>
    <col min="20" max="20" width="11.28515625" style="3" customWidth="1"/>
    <col min="23" max="23" width="9.85546875" bestFit="1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2" width="12.85546875" customWidth="1"/>
    <col min="263" max="263" width="15.5703125" customWidth="1"/>
    <col min="264" max="264" width="14.85546875" customWidth="1"/>
    <col min="265" max="265" width="17.28515625" customWidth="1"/>
    <col min="266" max="271" width="15.7109375" customWidth="1"/>
    <col min="272" max="272" width="19.5703125" customWidth="1"/>
    <col min="273" max="273" width="14.85546875" customWidth="1"/>
    <col min="274" max="274" width="14.42578125" customWidth="1"/>
    <col min="275" max="275" width="18.28515625" customWidth="1"/>
    <col min="276" max="276" width="11.28515625" customWidth="1"/>
    <col min="279" max="279" width="9.85546875" bestFit="1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8" width="12.85546875" customWidth="1"/>
    <col min="519" max="519" width="15.5703125" customWidth="1"/>
    <col min="520" max="520" width="14.85546875" customWidth="1"/>
    <col min="521" max="521" width="17.28515625" customWidth="1"/>
    <col min="522" max="527" width="15.7109375" customWidth="1"/>
    <col min="528" max="528" width="19.5703125" customWidth="1"/>
    <col min="529" max="529" width="14.85546875" customWidth="1"/>
    <col min="530" max="530" width="14.42578125" customWidth="1"/>
    <col min="531" max="531" width="18.28515625" customWidth="1"/>
    <col min="532" max="532" width="11.28515625" customWidth="1"/>
    <col min="535" max="535" width="9.85546875" bestFit="1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4" width="12.85546875" customWidth="1"/>
    <col min="775" max="775" width="15.5703125" customWidth="1"/>
    <col min="776" max="776" width="14.85546875" customWidth="1"/>
    <col min="777" max="777" width="17.28515625" customWidth="1"/>
    <col min="778" max="783" width="15.7109375" customWidth="1"/>
    <col min="784" max="784" width="19.5703125" customWidth="1"/>
    <col min="785" max="785" width="14.85546875" customWidth="1"/>
    <col min="786" max="786" width="14.42578125" customWidth="1"/>
    <col min="787" max="787" width="18.28515625" customWidth="1"/>
    <col min="788" max="788" width="11.28515625" customWidth="1"/>
    <col min="791" max="791" width="9.85546875" bestFit="1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30" width="12.85546875" customWidth="1"/>
    <col min="1031" max="1031" width="15.5703125" customWidth="1"/>
    <col min="1032" max="1032" width="14.85546875" customWidth="1"/>
    <col min="1033" max="1033" width="17.28515625" customWidth="1"/>
    <col min="1034" max="1039" width="15.7109375" customWidth="1"/>
    <col min="1040" max="1040" width="19.5703125" customWidth="1"/>
    <col min="1041" max="1041" width="14.85546875" customWidth="1"/>
    <col min="1042" max="1042" width="14.42578125" customWidth="1"/>
    <col min="1043" max="1043" width="18.28515625" customWidth="1"/>
    <col min="1044" max="1044" width="11.28515625" customWidth="1"/>
    <col min="1047" max="1047" width="9.85546875" bestFit="1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6" width="12.85546875" customWidth="1"/>
    <col min="1287" max="1287" width="15.5703125" customWidth="1"/>
    <col min="1288" max="1288" width="14.85546875" customWidth="1"/>
    <col min="1289" max="1289" width="17.28515625" customWidth="1"/>
    <col min="1290" max="1295" width="15.7109375" customWidth="1"/>
    <col min="1296" max="1296" width="19.5703125" customWidth="1"/>
    <col min="1297" max="1297" width="14.85546875" customWidth="1"/>
    <col min="1298" max="1298" width="14.42578125" customWidth="1"/>
    <col min="1299" max="1299" width="18.28515625" customWidth="1"/>
    <col min="1300" max="1300" width="11.28515625" customWidth="1"/>
    <col min="1303" max="1303" width="9.85546875" bestFit="1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2" width="12.85546875" customWidth="1"/>
    <col min="1543" max="1543" width="15.5703125" customWidth="1"/>
    <col min="1544" max="1544" width="14.85546875" customWidth="1"/>
    <col min="1545" max="1545" width="17.28515625" customWidth="1"/>
    <col min="1546" max="1551" width="15.7109375" customWidth="1"/>
    <col min="1552" max="1552" width="19.5703125" customWidth="1"/>
    <col min="1553" max="1553" width="14.85546875" customWidth="1"/>
    <col min="1554" max="1554" width="14.42578125" customWidth="1"/>
    <col min="1555" max="1555" width="18.28515625" customWidth="1"/>
    <col min="1556" max="1556" width="11.28515625" customWidth="1"/>
    <col min="1559" max="1559" width="9.85546875" bestFit="1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8" width="12.85546875" customWidth="1"/>
    <col min="1799" max="1799" width="15.5703125" customWidth="1"/>
    <col min="1800" max="1800" width="14.85546875" customWidth="1"/>
    <col min="1801" max="1801" width="17.28515625" customWidth="1"/>
    <col min="1802" max="1807" width="15.7109375" customWidth="1"/>
    <col min="1808" max="1808" width="19.5703125" customWidth="1"/>
    <col min="1809" max="1809" width="14.85546875" customWidth="1"/>
    <col min="1810" max="1810" width="14.42578125" customWidth="1"/>
    <col min="1811" max="1811" width="18.28515625" customWidth="1"/>
    <col min="1812" max="1812" width="11.28515625" customWidth="1"/>
    <col min="1815" max="1815" width="9.85546875" bestFit="1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4" width="12.85546875" customWidth="1"/>
    <col min="2055" max="2055" width="15.5703125" customWidth="1"/>
    <col min="2056" max="2056" width="14.85546875" customWidth="1"/>
    <col min="2057" max="2057" width="17.28515625" customWidth="1"/>
    <col min="2058" max="2063" width="15.7109375" customWidth="1"/>
    <col min="2064" max="2064" width="19.5703125" customWidth="1"/>
    <col min="2065" max="2065" width="14.85546875" customWidth="1"/>
    <col min="2066" max="2066" width="14.42578125" customWidth="1"/>
    <col min="2067" max="2067" width="18.28515625" customWidth="1"/>
    <col min="2068" max="2068" width="11.28515625" customWidth="1"/>
    <col min="2071" max="2071" width="9.85546875" bestFit="1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10" width="12.85546875" customWidth="1"/>
    <col min="2311" max="2311" width="15.5703125" customWidth="1"/>
    <col min="2312" max="2312" width="14.85546875" customWidth="1"/>
    <col min="2313" max="2313" width="17.28515625" customWidth="1"/>
    <col min="2314" max="2319" width="15.7109375" customWidth="1"/>
    <col min="2320" max="2320" width="19.5703125" customWidth="1"/>
    <col min="2321" max="2321" width="14.85546875" customWidth="1"/>
    <col min="2322" max="2322" width="14.42578125" customWidth="1"/>
    <col min="2323" max="2323" width="18.28515625" customWidth="1"/>
    <col min="2324" max="2324" width="11.28515625" customWidth="1"/>
    <col min="2327" max="2327" width="9.85546875" bestFit="1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6" width="12.85546875" customWidth="1"/>
    <col min="2567" max="2567" width="15.5703125" customWidth="1"/>
    <col min="2568" max="2568" width="14.85546875" customWidth="1"/>
    <col min="2569" max="2569" width="17.28515625" customWidth="1"/>
    <col min="2570" max="2575" width="15.7109375" customWidth="1"/>
    <col min="2576" max="2576" width="19.5703125" customWidth="1"/>
    <col min="2577" max="2577" width="14.85546875" customWidth="1"/>
    <col min="2578" max="2578" width="14.42578125" customWidth="1"/>
    <col min="2579" max="2579" width="18.28515625" customWidth="1"/>
    <col min="2580" max="2580" width="11.28515625" customWidth="1"/>
    <col min="2583" max="2583" width="9.85546875" bestFit="1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2" width="12.85546875" customWidth="1"/>
    <col min="2823" max="2823" width="15.5703125" customWidth="1"/>
    <col min="2824" max="2824" width="14.85546875" customWidth="1"/>
    <col min="2825" max="2825" width="17.28515625" customWidth="1"/>
    <col min="2826" max="2831" width="15.7109375" customWidth="1"/>
    <col min="2832" max="2832" width="19.5703125" customWidth="1"/>
    <col min="2833" max="2833" width="14.85546875" customWidth="1"/>
    <col min="2834" max="2834" width="14.42578125" customWidth="1"/>
    <col min="2835" max="2835" width="18.28515625" customWidth="1"/>
    <col min="2836" max="2836" width="11.28515625" customWidth="1"/>
    <col min="2839" max="2839" width="9.85546875" bestFit="1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8" width="12.85546875" customWidth="1"/>
    <col min="3079" max="3079" width="15.5703125" customWidth="1"/>
    <col min="3080" max="3080" width="14.85546875" customWidth="1"/>
    <col min="3081" max="3081" width="17.28515625" customWidth="1"/>
    <col min="3082" max="3087" width="15.7109375" customWidth="1"/>
    <col min="3088" max="3088" width="19.5703125" customWidth="1"/>
    <col min="3089" max="3089" width="14.85546875" customWidth="1"/>
    <col min="3090" max="3090" width="14.42578125" customWidth="1"/>
    <col min="3091" max="3091" width="18.28515625" customWidth="1"/>
    <col min="3092" max="3092" width="11.28515625" customWidth="1"/>
    <col min="3095" max="3095" width="9.85546875" bestFit="1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4" width="12.85546875" customWidth="1"/>
    <col min="3335" max="3335" width="15.5703125" customWidth="1"/>
    <col min="3336" max="3336" width="14.85546875" customWidth="1"/>
    <col min="3337" max="3337" width="17.28515625" customWidth="1"/>
    <col min="3338" max="3343" width="15.7109375" customWidth="1"/>
    <col min="3344" max="3344" width="19.5703125" customWidth="1"/>
    <col min="3345" max="3345" width="14.85546875" customWidth="1"/>
    <col min="3346" max="3346" width="14.42578125" customWidth="1"/>
    <col min="3347" max="3347" width="18.28515625" customWidth="1"/>
    <col min="3348" max="3348" width="11.28515625" customWidth="1"/>
    <col min="3351" max="3351" width="9.85546875" bestFit="1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90" width="12.85546875" customWidth="1"/>
    <col min="3591" max="3591" width="15.5703125" customWidth="1"/>
    <col min="3592" max="3592" width="14.85546875" customWidth="1"/>
    <col min="3593" max="3593" width="17.28515625" customWidth="1"/>
    <col min="3594" max="3599" width="15.7109375" customWidth="1"/>
    <col min="3600" max="3600" width="19.5703125" customWidth="1"/>
    <col min="3601" max="3601" width="14.85546875" customWidth="1"/>
    <col min="3602" max="3602" width="14.42578125" customWidth="1"/>
    <col min="3603" max="3603" width="18.28515625" customWidth="1"/>
    <col min="3604" max="3604" width="11.28515625" customWidth="1"/>
    <col min="3607" max="3607" width="9.85546875" bestFit="1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6" width="12.85546875" customWidth="1"/>
    <col min="3847" max="3847" width="15.5703125" customWidth="1"/>
    <col min="3848" max="3848" width="14.85546875" customWidth="1"/>
    <col min="3849" max="3849" width="17.28515625" customWidth="1"/>
    <col min="3850" max="3855" width="15.7109375" customWidth="1"/>
    <col min="3856" max="3856" width="19.5703125" customWidth="1"/>
    <col min="3857" max="3857" width="14.85546875" customWidth="1"/>
    <col min="3858" max="3858" width="14.42578125" customWidth="1"/>
    <col min="3859" max="3859" width="18.28515625" customWidth="1"/>
    <col min="3860" max="3860" width="11.28515625" customWidth="1"/>
    <col min="3863" max="3863" width="9.85546875" bestFit="1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2" width="12.85546875" customWidth="1"/>
    <col min="4103" max="4103" width="15.5703125" customWidth="1"/>
    <col min="4104" max="4104" width="14.85546875" customWidth="1"/>
    <col min="4105" max="4105" width="17.28515625" customWidth="1"/>
    <col min="4106" max="4111" width="15.7109375" customWidth="1"/>
    <col min="4112" max="4112" width="19.5703125" customWidth="1"/>
    <col min="4113" max="4113" width="14.85546875" customWidth="1"/>
    <col min="4114" max="4114" width="14.42578125" customWidth="1"/>
    <col min="4115" max="4115" width="18.28515625" customWidth="1"/>
    <col min="4116" max="4116" width="11.28515625" customWidth="1"/>
    <col min="4119" max="4119" width="9.85546875" bestFit="1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8" width="12.85546875" customWidth="1"/>
    <col min="4359" max="4359" width="15.5703125" customWidth="1"/>
    <col min="4360" max="4360" width="14.85546875" customWidth="1"/>
    <col min="4361" max="4361" width="17.28515625" customWidth="1"/>
    <col min="4362" max="4367" width="15.7109375" customWidth="1"/>
    <col min="4368" max="4368" width="19.5703125" customWidth="1"/>
    <col min="4369" max="4369" width="14.85546875" customWidth="1"/>
    <col min="4370" max="4370" width="14.42578125" customWidth="1"/>
    <col min="4371" max="4371" width="18.28515625" customWidth="1"/>
    <col min="4372" max="4372" width="11.28515625" customWidth="1"/>
    <col min="4375" max="4375" width="9.85546875" bestFit="1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4" width="12.85546875" customWidth="1"/>
    <col min="4615" max="4615" width="15.5703125" customWidth="1"/>
    <col min="4616" max="4616" width="14.85546875" customWidth="1"/>
    <col min="4617" max="4617" width="17.28515625" customWidth="1"/>
    <col min="4618" max="4623" width="15.7109375" customWidth="1"/>
    <col min="4624" max="4624" width="19.5703125" customWidth="1"/>
    <col min="4625" max="4625" width="14.85546875" customWidth="1"/>
    <col min="4626" max="4626" width="14.42578125" customWidth="1"/>
    <col min="4627" max="4627" width="18.28515625" customWidth="1"/>
    <col min="4628" max="4628" width="11.28515625" customWidth="1"/>
    <col min="4631" max="4631" width="9.85546875" bestFit="1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70" width="12.85546875" customWidth="1"/>
    <col min="4871" max="4871" width="15.5703125" customWidth="1"/>
    <col min="4872" max="4872" width="14.85546875" customWidth="1"/>
    <col min="4873" max="4873" width="17.28515625" customWidth="1"/>
    <col min="4874" max="4879" width="15.7109375" customWidth="1"/>
    <col min="4880" max="4880" width="19.5703125" customWidth="1"/>
    <col min="4881" max="4881" width="14.85546875" customWidth="1"/>
    <col min="4882" max="4882" width="14.42578125" customWidth="1"/>
    <col min="4883" max="4883" width="18.28515625" customWidth="1"/>
    <col min="4884" max="4884" width="11.28515625" customWidth="1"/>
    <col min="4887" max="4887" width="9.85546875" bestFit="1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6" width="12.85546875" customWidth="1"/>
    <col min="5127" max="5127" width="15.5703125" customWidth="1"/>
    <col min="5128" max="5128" width="14.85546875" customWidth="1"/>
    <col min="5129" max="5129" width="17.28515625" customWidth="1"/>
    <col min="5130" max="5135" width="15.7109375" customWidth="1"/>
    <col min="5136" max="5136" width="19.5703125" customWidth="1"/>
    <col min="5137" max="5137" width="14.85546875" customWidth="1"/>
    <col min="5138" max="5138" width="14.42578125" customWidth="1"/>
    <col min="5139" max="5139" width="18.28515625" customWidth="1"/>
    <col min="5140" max="5140" width="11.28515625" customWidth="1"/>
    <col min="5143" max="5143" width="9.85546875" bestFit="1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2" width="12.85546875" customWidth="1"/>
    <col min="5383" max="5383" width="15.5703125" customWidth="1"/>
    <col min="5384" max="5384" width="14.85546875" customWidth="1"/>
    <col min="5385" max="5385" width="17.28515625" customWidth="1"/>
    <col min="5386" max="5391" width="15.7109375" customWidth="1"/>
    <col min="5392" max="5392" width="19.5703125" customWidth="1"/>
    <col min="5393" max="5393" width="14.85546875" customWidth="1"/>
    <col min="5394" max="5394" width="14.42578125" customWidth="1"/>
    <col min="5395" max="5395" width="18.28515625" customWidth="1"/>
    <col min="5396" max="5396" width="11.28515625" customWidth="1"/>
    <col min="5399" max="5399" width="9.85546875" bestFit="1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8" width="12.85546875" customWidth="1"/>
    <col min="5639" max="5639" width="15.5703125" customWidth="1"/>
    <col min="5640" max="5640" width="14.85546875" customWidth="1"/>
    <col min="5641" max="5641" width="17.28515625" customWidth="1"/>
    <col min="5642" max="5647" width="15.7109375" customWidth="1"/>
    <col min="5648" max="5648" width="19.5703125" customWidth="1"/>
    <col min="5649" max="5649" width="14.85546875" customWidth="1"/>
    <col min="5650" max="5650" width="14.42578125" customWidth="1"/>
    <col min="5651" max="5651" width="18.28515625" customWidth="1"/>
    <col min="5652" max="5652" width="11.28515625" customWidth="1"/>
    <col min="5655" max="5655" width="9.85546875" bestFit="1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4" width="12.85546875" customWidth="1"/>
    <col min="5895" max="5895" width="15.5703125" customWidth="1"/>
    <col min="5896" max="5896" width="14.85546875" customWidth="1"/>
    <col min="5897" max="5897" width="17.28515625" customWidth="1"/>
    <col min="5898" max="5903" width="15.7109375" customWidth="1"/>
    <col min="5904" max="5904" width="19.5703125" customWidth="1"/>
    <col min="5905" max="5905" width="14.85546875" customWidth="1"/>
    <col min="5906" max="5906" width="14.42578125" customWidth="1"/>
    <col min="5907" max="5907" width="18.28515625" customWidth="1"/>
    <col min="5908" max="5908" width="11.28515625" customWidth="1"/>
    <col min="5911" max="5911" width="9.85546875" bestFit="1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50" width="12.85546875" customWidth="1"/>
    <col min="6151" max="6151" width="15.5703125" customWidth="1"/>
    <col min="6152" max="6152" width="14.85546875" customWidth="1"/>
    <col min="6153" max="6153" width="17.28515625" customWidth="1"/>
    <col min="6154" max="6159" width="15.7109375" customWidth="1"/>
    <col min="6160" max="6160" width="19.5703125" customWidth="1"/>
    <col min="6161" max="6161" width="14.85546875" customWidth="1"/>
    <col min="6162" max="6162" width="14.42578125" customWidth="1"/>
    <col min="6163" max="6163" width="18.28515625" customWidth="1"/>
    <col min="6164" max="6164" width="11.28515625" customWidth="1"/>
    <col min="6167" max="6167" width="9.85546875" bestFit="1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6" width="12.85546875" customWidth="1"/>
    <col min="6407" max="6407" width="15.5703125" customWidth="1"/>
    <col min="6408" max="6408" width="14.85546875" customWidth="1"/>
    <col min="6409" max="6409" width="17.28515625" customWidth="1"/>
    <col min="6410" max="6415" width="15.7109375" customWidth="1"/>
    <col min="6416" max="6416" width="19.5703125" customWidth="1"/>
    <col min="6417" max="6417" width="14.85546875" customWidth="1"/>
    <col min="6418" max="6418" width="14.42578125" customWidth="1"/>
    <col min="6419" max="6419" width="18.28515625" customWidth="1"/>
    <col min="6420" max="6420" width="11.28515625" customWidth="1"/>
    <col min="6423" max="6423" width="9.85546875" bestFit="1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2" width="12.85546875" customWidth="1"/>
    <col min="6663" max="6663" width="15.5703125" customWidth="1"/>
    <col min="6664" max="6664" width="14.85546875" customWidth="1"/>
    <col min="6665" max="6665" width="17.28515625" customWidth="1"/>
    <col min="6666" max="6671" width="15.7109375" customWidth="1"/>
    <col min="6672" max="6672" width="19.5703125" customWidth="1"/>
    <col min="6673" max="6673" width="14.85546875" customWidth="1"/>
    <col min="6674" max="6674" width="14.42578125" customWidth="1"/>
    <col min="6675" max="6675" width="18.28515625" customWidth="1"/>
    <col min="6676" max="6676" width="11.28515625" customWidth="1"/>
    <col min="6679" max="6679" width="9.85546875" bestFit="1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8" width="12.85546875" customWidth="1"/>
    <col min="6919" max="6919" width="15.5703125" customWidth="1"/>
    <col min="6920" max="6920" width="14.85546875" customWidth="1"/>
    <col min="6921" max="6921" width="17.28515625" customWidth="1"/>
    <col min="6922" max="6927" width="15.7109375" customWidth="1"/>
    <col min="6928" max="6928" width="19.5703125" customWidth="1"/>
    <col min="6929" max="6929" width="14.85546875" customWidth="1"/>
    <col min="6930" max="6930" width="14.42578125" customWidth="1"/>
    <col min="6931" max="6931" width="18.28515625" customWidth="1"/>
    <col min="6932" max="6932" width="11.28515625" customWidth="1"/>
    <col min="6935" max="6935" width="9.85546875" bestFit="1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4" width="12.85546875" customWidth="1"/>
    <col min="7175" max="7175" width="15.5703125" customWidth="1"/>
    <col min="7176" max="7176" width="14.85546875" customWidth="1"/>
    <col min="7177" max="7177" width="17.28515625" customWidth="1"/>
    <col min="7178" max="7183" width="15.7109375" customWidth="1"/>
    <col min="7184" max="7184" width="19.5703125" customWidth="1"/>
    <col min="7185" max="7185" width="14.85546875" customWidth="1"/>
    <col min="7186" max="7186" width="14.42578125" customWidth="1"/>
    <col min="7187" max="7187" width="18.28515625" customWidth="1"/>
    <col min="7188" max="7188" width="11.28515625" customWidth="1"/>
    <col min="7191" max="7191" width="9.85546875" bestFit="1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30" width="12.85546875" customWidth="1"/>
    <col min="7431" max="7431" width="15.5703125" customWidth="1"/>
    <col min="7432" max="7432" width="14.85546875" customWidth="1"/>
    <col min="7433" max="7433" width="17.28515625" customWidth="1"/>
    <col min="7434" max="7439" width="15.7109375" customWidth="1"/>
    <col min="7440" max="7440" width="19.5703125" customWidth="1"/>
    <col min="7441" max="7441" width="14.85546875" customWidth="1"/>
    <col min="7442" max="7442" width="14.42578125" customWidth="1"/>
    <col min="7443" max="7443" width="18.28515625" customWidth="1"/>
    <col min="7444" max="7444" width="11.28515625" customWidth="1"/>
    <col min="7447" max="7447" width="9.85546875" bestFit="1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6" width="12.85546875" customWidth="1"/>
    <col min="7687" max="7687" width="15.5703125" customWidth="1"/>
    <col min="7688" max="7688" width="14.85546875" customWidth="1"/>
    <col min="7689" max="7689" width="17.28515625" customWidth="1"/>
    <col min="7690" max="7695" width="15.7109375" customWidth="1"/>
    <col min="7696" max="7696" width="19.5703125" customWidth="1"/>
    <col min="7697" max="7697" width="14.85546875" customWidth="1"/>
    <col min="7698" max="7698" width="14.42578125" customWidth="1"/>
    <col min="7699" max="7699" width="18.28515625" customWidth="1"/>
    <col min="7700" max="7700" width="11.28515625" customWidth="1"/>
    <col min="7703" max="7703" width="9.85546875" bestFit="1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2" width="12.85546875" customWidth="1"/>
    <col min="7943" max="7943" width="15.5703125" customWidth="1"/>
    <col min="7944" max="7944" width="14.85546875" customWidth="1"/>
    <col min="7945" max="7945" width="17.28515625" customWidth="1"/>
    <col min="7946" max="7951" width="15.7109375" customWidth="1"/>
    <col min="7952" max="7952" width="19.5703125" customWidth="1"/>
    <col min="7953" max="7953" width="14.85546875" customWidth="1"/>
    <col min="7954" max="7954" width="14.42578125" customWidth="1"/>
    <col min="7955" max="7955" width="18.28515625" customWidth="1"/>
    <col min="7956" max="7956" width="11.28515625" customWidth="1"/>
    <col min="7959" max="7959" width="9.85546875" bestFit="1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8" width="12.85546875" customWidth="1"/>
    <col min="8199" max="8199" width="15.5703125" customWidth="1"/>
    <col min="8200" max="8200" width="14.85546875" customWidth="1"/>
    <col min="8201" max="8201" width="17.28515625" customWidth="1"/>
    <col min="8202" max="8207" width="15.7109375" customWidth="1"/>
    <col min="8208" max="8208" width="19.5703125" customWidth="1"/>
    <col min="8209" max="8209" width="14.85546875" customWidth="1"/>
    <col min="8210" max="8210" width="14.42578125" customWidth="1"/>
    <col min="8211" max="8211" width="18.28515625" customWidth="1"/>
    <col min="8212" max="8212" width="11.28515625" customWidth="1"/>
    <col min="8215" max="8215" width="9.85546875" bestFit="1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4" width="12.85546875" customWidth="1"/>
    <col min="8455" max="8455" width="15.5703125" customWidth="1"/>
    <col min="8456" max="8456" width="14.85546875" customWidth="1"/>
    <col min="8457" max="8457" width="17.28515625" customWidth="1"/>
    <col min="8458" max="8463" width="15.7109375" customWidth="1"/>
    <col min="8464" max="8464" width="19.5703125" customWidth="1"/>
    <col min="8465" max="8465" width="14.85546875" customWidth="1"/>
    <col min="8466" max="8466" width="14.42578125" customWidth="1"/>
    <col min="8467" max="8467" width="18.28515625" customWidth="1"/>
    <col min="8468" max="8468" width="11.28515625" customWidth="1"/>
    <col min="8471" max="8471" width="9.85546875" bestFit="1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10" width="12.85546875" customWidth="1"/>
    <col min="8711" max="8711" width="15.5703125" customWidth="1"/>
    <col min="8712" max="8712" width="14.85546875" customWidth="1"/>
    <col min="8713" max="8713" width="17.28515625" customWidth="1"/>
    <col min="8714" max="8719" width="15.7109375" customWidth="1"/>
    <col min="8720" max="8720" width="19.5703125" customWidth="1"/>
    <col min="8721" max="8721" width="14.85546875" customWidth="1"/>
    <col min="8722" max="8722" width="14.42578125" customWidth="1"/>
    <col min="8723" max="8723" width="18.28515625" customWidth="1"/>
    <col min="8724" max="8724" width="11.28515625" customWidth="1"/>
    <col min="8727" max="8727" width="9.85546875" bestFit="1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6" width="12.85546875" customWidth="1"/>
    <col min="8967" max="8967" width="15.5703125" customWidth="1"/>
    <col min="8968" max="8968" width="14.85546875" customWidth="1"/>
    <col min="8969" max="8969" width="17.28515625" customWidth="1"/>
    <col min="8970" max="8975" width="15.7109375" customWidth="1"/>
    <col min="8976" max="8976" width="19.5703125" customWidth="1"/>
    <col min="8977" max="8977" width="14.85546875" customWidth="1"/>
    <col min="8978" max="8978" width="14.42578125" customWidth="1"/>
    <col min="8979" max="8979" width="18.28515625" customWidth="1"/>
    <col min="8980" max="8980" width="11.28515625" customWidth="1"/>
    <col min="8983" max="8983" width="9.85546875" bestFit="1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2" width="12.85546875" customWidth="1"/>
    <col min="9223" max="9223" width="15.5703125" customWidth="1"/>
    <col min="9224" max="9224" width="14.85546875" customWidth="1"/>
    <col min="9225" max="9225" width="17.28515625" customWidth="1"/>
    <col min="9226" max="9231" width="15.7109375" customWidth="1"/>
    <col min="9232" max="9232" width="19.5703125" customWidth="1"/>
    <col min="9233" max="9233" width="14.85546875" customWidth="1"/>
    <col min="9234" max="9234" width="14.42578125" customWidth="1"/>
    <col min="9235" max="9235" width="18.28515625" customWidth="1"/>
    <col min="9236" max="9236" width="11.28515625" customWidth="1"/>
    <col min="9239" max="9239" width="9.85546875" bestFit="1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8" width="12.85546875" customWidth="1"/>
    <col min="9479" max="9479" width="15.5703125" customWidth="1"/>
    <col min="9480" max="9480" width="14.85546875" customWidth="1"/>
    <col min="9481" max="9481" width="17.28515625" customWidth="1"/>
    <col min="9482" max="9487" width="15.7109375" customWidth="1"/>
    <col min="9488" max="9488" width="19.5703125" customWidth="1"/>
    <col min="9489" max="9489" width="14.85546875" customWidth="1"/>
    <col min="9490" max="9490" width="14.42578125" customWidth="1"/>
    <col min="9491" max="9491" width="18.28515625" customWidth="1"/>
    <col min="9492" max="9492" width="11.28515625" customWidth="1"/>
    <col min="9495" max="9495" width="9.85546875" bestFit="1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4" width="12.85546875" customWidth="1"/>
    <col min="9735" max="9735" width="15.5703125" customWidth="1"/>
    <col min="9736" max="9736" width="14.85546875" customWidth="1"/>
    <col min="9737" max="9737" width="17.28515625" customWidth="1"/>
    <col min="9738" max="9743" width="15.7109375" customWidth="1"/>
    <col min="9744" max="9744" width="19.5703125" customWidth="1"/>
    <col min="9745" max="9745" width="14.85546875" customWidth="1"/>
    <col min="9746" max="9746" width="14.42578125" customWidth="1"/>
    <col min="9747" max="9747" width="18.28515625" customWidth="1"/>
    <col min="9748" max="9748" width="11.28515625" customWidth="1"/>
    <col min="9751" max="9751" width="9.85546875" bestFit="1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90" width="12.85546875" customWidth="1"/>
    <col min="9991" max="9991" width="15.5703125" customWidth="1"/>
    <col min="9992" max="9992" width="14.85546875" customWidth="1"/>
    <col min="9993" max="9993" width="17.28515625" customWidth="1"/>
    <col min="9994" max="9999" width="15.7109375" customWidth="1"/>
    <col min="10000" max="10000" width="19.5703125" customWidth="1"/>
    <col min="10001" max="10001" width="14.85546875" customWidth="1"/>
    <col min="10002" max="10002" width="14.42578125" customWidth="1"/>
    <col min="10003" max="10003" width="18.28515625" customWidth="1"/>
    <col min="10004" max="10004" width="11.28515625" customWidth="1"/>
    <col min="10007" max="10007" width="9.85546875" bestFit="1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6" width="12.85546875" customWidth="1"/>
    <col min="10247" max="10247" width="15.5703125" customWidth="1"/>
    <col min="10248" max="10248" width="14.85546875" customWidth="1"/>
    <col min="10249" max="10249" width="17.28515625" customWidth="1"/>
    <col min="10250" max="10255" width="15.7109375" customWidth="1"/>
    <col min="10256" max="10256" width="19.5703125" customWidth="1"/>
    <col min="10257" max="10257" width="14.85546875" customWidth="1"/>
    <col min="10258" max="10258" width="14.42578125" customWidth="1"/>
    <col min="10259" max="10259" width="18.28515625" customWidth="1"/>
    <col min="10260" max="10260" width="11.28515625" customWidth="1"/>
    <col min="10263" max="10263" width="9.85546875" bestFit="1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2" width="12.85546875" customWidth="1"/>
    <col min="10503" max="10503" width="15.5703125" customWidth="1"/>
    <col min="10504" max="10504" width="14.85546875" customWidth="1"/>
    <col min="10505" max="10505" width="17.28515625" customWidth="1"/>
    <col min="10506" max="10511" width="15.7109375" customWidth="1"/>
    <col min="10512" max="10512" width="19.5703125" customWidth="1"/>
    <col min="10513" max="10513" width="14.85546875" customWidth="1"/>
    <col min="10514" max="10514" width="14.42578125" customWidth="1"/>
    <col min="10515" max="10515" width="18.28515625" customWidth="1"/>
    <col min="10516" max="10516" width="11.28515625" customWidth="1"/>
    <col min="10519" max="10519" width="9.85546875" bestFit="1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8" width="12.85546875" customWidth="1"/>
    <col min="10759" max="10759" width="15.5703125" customWidth="1"/>
    <col min="10760" max="10760" width="14.85546875" customWidth="1"/>
    <col min="10761" max="10761" width="17.28515625" customWidth="1"/>
    <col min="10762" max="10767" width="15.7109375" customWidth="1"/>
    <col min="10768" max="10768" width="19.5703125" customWidth="1"/>
    <col min="10769" max="10769" width="14.85546875" customWidth="1"/>
    <col min="10770" max="10770" width="14.42578125" customWidth="1"/>
    <col min="10771" max="10771" width="18.28515625" customWidth="1"/>
    <col min="10772" max="10772" width="11.28515625" customWidth="1"/>
    <col min="10775" max="10775" width="9.85546875" bestFit="1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4" width="12.85546875" customWidth="1"/>
    <col min="11015" max="11015" width="15.5703125" customWidth="1"/>
    <col min="11016" max="11016" width="14.85546875" customWidth="1"/>
    <col min="11017" max="11017" width="17.28515625" customWidth="1"/>
    <col min="11018" max="11023" width="15.7109375" customWidth="1"/>
    <col min="11024" max="11024" width="19.5703125" customWidth="1"/>
    <col min="11025" max="11025" width="14.85546875" customWidth="1"/>
    <col min="11026" max="11026" width="14.42578125" customWidth="1"/>
    <col min="11027" max="11027" width="18.28515625" customWidth="1"/>
    <col min="11028" max="11028" width="11.28515625" customWidth="1"/>
    <col min="11031" max="11031" width="9.85546875" bestFit="1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70" width="12.85546875" customWidth="1"/>
    <col min="11271" max="11271" width="15.5703125" customWidth="1"/>
    <col min="11272" max="11272" width="14.85546875" customWidth="1"/>
    <col min="11273" max="11273" width="17.28515625" customWidth="1"/>
    <col min="11274" max="11279" width="15.7109375" customWidth="1"/>
    <col min="11280" max="11280" width="19.5703125" customWidth="1"/>
    <col min="11281" max="11281" width="14.85546875" customWidth="1"/>
    <col min="11282" max="11282" width="14.42578125" customWidth="1"/>
    <col min="11283" max="11283" width="18.28515625" customWidth="1"/>
    <col min="11284" max="11284" width="11.28515625" customWidth="1"/>
    <col min="11287" max="11287" width="9.85546875" bestFit="1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6" width="12.85546875" customWidth="1"/>
    <col min="11527" max="11527" width="15.5703125" customWidth="1"/>
    <col min="11528" max="11528" width="14.85546875" customWidth="1"/>
    <col min="11529" max="11529" width="17.28515625" customWidth="1"/>
    <col min="11530" max="11535" width="15.7109375" customWidth="1"/>
    <col min="11536" max="11536" width="19.5703125" customWidth="1"/>
    <col min="11537" max="11537" width="14.85546875" customWidth="1"/>
    <col min="11538" max="11538" width="14.42578125" customWidth="1"/>
    <col min="11539" max="11539" width="18.28515625" customWidth="1"/>
    <col min="11540" max="11540" width="11.28515625" customWidth="1"/>
    <col min="11543" max="11543" width="9.85546875" bestFit="1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2" width="12.85546875" customWidth="1"/>
    <col min="11783" max="11783" width="15.5703125" customWidth="1"/>
    <col min="11784" max="11784" width="14.85546875" customWidth="1"/>
    <col min="11785" max="11785" width="17.28515625" customWidth="1"/>
    <col min="11786" max="11791" width="15.7109375" customWidth="1"/>
    <col min="11792" max="11792" width="19.5703125" customWidth="1"/>
    <col min="11793" max="11793" width="14.85546875" customWidth="1"/>
    <col min="11794" max="11794" width="14.42578125" customWidth="1"/>
    <col min="11795" max="11795" width="18.28515625" customWidth="1"/>
    <col min="11796" max="11796" width="11.28515625" customWidth="1"/>
    <col min="11799" max="11799" width="9.85546875" bestFit="1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8" width="12.85546875" customWidth="1"/>
    <col min="12039" max="12039" width="15.5703125" customWidth="1"/>
    <col min="12040" max="12040" width="14.85546875" customWidth="1"/>
    <col min="12041" max="12041" width="17.28515625" customWidth="1"/>
    <col min="12042" max="12047" width="15.7109375" customWidth="1"/>
    <col min="12048" max="12048" width="19.5703125" customWidth="1"/>
    <col min="12049" max="12049" width="14.85546875" customWidth="1"/>
    <col min="12050" max="12050" width="14.42578125" customWidth="1"/>
    <col min="12051" max="12051" width="18.28515625" customWidth="1"/>
    <col min="12052" max="12052" width="11.28515625" customWidth="1"/>
    <col min="12055" max="12055" width="9.85546875" bestFit="1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4" width="12.85546875" customWidth="1"/>
    <col min="12295" max="12295" width="15.5703125" customWidth="1"/>
    <col min="12296" max="12296" width="14.85546875" customWidth="1"/>
    <col min="12297" max="12297" width="17.28515625" customWidth="1"/>
    <col min="12298" max="12303" width="15.7109375" customWidth="1"/>
    <col min="12304" max="12304" width="19.5703125" customWidth="1"/>
    <col min="12305" max="12305" width="14.85546875" customWidth="1"/>
    <col min="12306" max="12306" width="14.42578125" customWidth="1"/>
    <col min="12307" max="12307" width="18.28515625" customWidth="1"/>
    <col min="12308" max="12308" width="11.28515625" customWidth="1"/>
    <col min="12311" max="12311" width="9.85546875" bestFit="1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50" width="12.85546875" customWidth="1"/>
    <col min="12551" max="12551" width="15.5703125" customWidth="1"/>
    <col min="12552" max="12552" width="14.85546875" customWidth="1"/>
    <col min="12553" max="12553" width="17.28515625" customWidth="1"/>
    <col min="12554" max="12559" width="15.7109375" customWidth="1"/>
    <col min="12560" max="12560" width="19.5703125" customWidth="1"/>
    <col min="12561" max="12561" width="14.85546875" customWidth="1"/>
    <col min="12562" max="12562" width="14.42578125" customWidth="1"/>
    <col min="12563" max="12563" width="18.28515625" customWidth="1"/>
    <col min="12564" max="12564" width="11.28515625" customWidth="1"/>
    <col min="12567" max="12567" width="9.85546875" bestFit="1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6" width="12.85546875" customWidth="1"/>
    <col min="12807" max="12807" width="15.5703125" customWidth="1"/>
    <col min="12808" max="12808" width="14.85546875" customWidth="1"/>
    <col min="12809" max="12809" width="17.28515625" customWidth="1"/>
    <col min="12810" max="12815" width="15.7109375" customWidth="1"/>
    <col min="12816" max="12816" width="19.5703125" customWidth="1"/>
    <col min="12817" max="12817" width="14.85546875" customWidth="1"/>
    <col min="12818" max="12818" width="14.42578125" customWidth="1"/>
    <col min="12819" max="12819" width="18.28515625" customWidth="1"/>
    <col min="12820" max="12820" width="11.28515625" customWidth="1"/>
    <col min="12823" max="12823" width="9.85546875" bestFit="1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2" width="12.85546875" customWidth="1"/>
    <col min="13063" max="13063" width="15.5703125" customWidth="1"/>
    <col min="13064" max="13064" width="14.85546875" customWidth="1"/>
    <col min="13065" max="13065" width="17.28515625" customWidth="1"/>
    <col min="13066" max="13071" width="15.7109375" customWidth="1"/>
    <col min="13072" max="13072" width="19.5703125" customWidth="1"/>
    <col min="13073" max="13073" width="14.85546875" customWidth="1"/>
    <col min="13074" max="13074" width="14.42578125" customWidth="1"/>
    <col min="13075" max="13075" width="18.28515625" customWidth="1"/>
    <col min="13076" max="13076" width="11.28515625" customWidth="1"/>
    <col min="13079" max="13079" width="9.85546875" bestFit="1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8" width="12.85546875" customWidth="1"/>
    <col min="13319" max="13319" width="15.5703125" customWidth="1"/>
    <col min="13320" max="13320" width="14.85546875" customWidth="1"/>
    <col min="13321" max="13321" width="17.28515625" customWidth="1"/>
    <col min="13322" max="13327" width="15.7109375" customWidth="1"/>
    <col min="13328" max="13328" width="19.5703125" customWidth="1"/>
    <col min="13329" max="13329" width="14.85546875" customWidth="1"/>
    <col min="13330" max="13330" width="14.42578125" customWidth="1"/>
    <col min="13331" max="13331" width="18.28515625" customWidth="1"/>
    <col min="13332" max="13332" width="11.28515625" customWidth="1"/>
    <col min="13335" max="13335" width="9.85546875" bestFit="1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4" width="12.85546875" customWidth="1"/>
    <col min="13575" max="13575" width="15.5703125" customWidth="1"/>
    <col min="13576" max="13576" width="14.85546875" customWidth="1"/>
    <col min="13577" max="13577" width="17.28515625" customWidth="1"/>
    <col min="13578" max="13583" width="15.7109375" customWidth="1"/>
    <col min="13584" max="13584" width="19.5703125" customWidth="1"/>
    <col min="13585" max="13585" width="14.85546875" customWidth="1"/>
    <col min="13586" max="13586" width="14.42578125" customWidth="1"/>
    <col min="13587" max="13587" width="18.28515625" customWidth="1"/>
    <col min="13588" max="13588" width="11.28515625" customWidth="1"/>
    <col min="13591" max="13591" width="9.85546875" bestFit="1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30" width="12.85546875" customWidth="1"/>
    <col min="13831" max="13831" width="15.5703125" customWidth="1"/>
    <col min="13832" max="13832" width="14.85546875" customWidth="1"/>
    <col min="13833" max="13833" width="17.28515625" customWidth="1"/>
    <col min="13834" max="13839" width="15.7109375" customWidth="1"/>
    <col min="13840" max="13840" width="19.5703125" customWidth="1"/>
    <col min="13841" max="13841" width="14.85546875" customWidth="1"/>
    <col min="13842" max="13842" width="14.42578125" customWidth="1"/>
    <col min="13843" max="13843" width="18.28515625" customWidth="1"/>
    <col min="13844" max="13844" width="11.28515625" customWidth="1"/>
    <col min="13847" max="13847" width="9.85546875" bestFit="1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6" width="12.85546875" customWidth="1"/>
    <col min="14087" max="14087" width="15.5703125" customWidth="1"/>
    <col min="14088" max="14088" width="14.85546875" customWidth="1"/>
    <col min="14089" max="14089" width="17.28515625" customWidth="1"/>
    <col min="14090" max="14095" width="15.7109375" customWidth="1"/>
    <col min="14096" max="14096" width="19.5703125" customWidth="1"/>
    <col min="14097" max="14097" width="14.85546875" customWidth="1"/>
    <col min="14098" max="14098" width="14.42578125" customWidth="1"/>
    <col min="14099" max="14099" width="18.28515625" customWidth="1"/>
    <col min="14100" max="14100" width="11.28515625" customWidth="1"/>
    <col min="14103" max="14103" width="9.85546875" bestFit="1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2" width="12.85546875" customWidth="1"/>
    <col min="14343" max="14343" width="15.5703125" customWidth="1"/>
    <col min="14344" max="14344" width="14.85546875" customWidth="1"/>
    <col min="14345" max="14345" width="17.28515625" customWidth="1"/>
    <col min="14346" max="14351" width="15.7109375" customWidth="1"/>
    <col min="14352" max="14352" width="19.5703125" customWidth="1"/>
    <col min="14353" max="14353" width="14.85546875" customWidth="1"/>
    <col min="14354" max="14354" width="14.42578125" customWidth="1"/>
    <col min="14355" max="14355" width="18.28515625" customWidth="1"/>
    <col min="14356" max="14356" width="11.28515625" customWidth="1"/>
    <col min="14359" max="14359" width="9.85546875" bestFit="1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8" width="12.85546875" customWidth="1"/>
    <col min="14599" max="14599" width="15.5703125" customWidth="1"/>
    <col min="14600" max="14600" width="14.85546875" customWidth="1"/>
    <col min="14601" max="14601" width="17.28515625" customWidth="1"/>
    <col min="14602" max="14607" width="15.7109375" customWidth="1"/>
    <col min="14608" max="14608" width="19.5703125" customWidth="1"/>
    <col min="14609" max="14609" width="14.85546875" customWidth="1"/>
    <col min="14610" max="14610" width="14.42578125" customWidth="1"/>
    <col min="14611" max="14611" width="18.28515625" customWidth="1"/>
    <col min="14612" max="14612" width="11.28515625" customWidth="1"/>
    <col min="14615" max="14615" width="9.85546875" bestFit="1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4" width="12.85546875" customWidth="1"/>
    <col min="14855" max="14855" width="15.5703125" customWidth="1"/>
    <col min="14856" max="14856" width="14.85546875" customWidth="1"/>
    <col min="14857" max="14857" width="17.28515625" customWidth="1"/>
    <col min="14858" max="14863" width="15.7109375" customWidth="1"/>
    <col min="14864" max="14864" width="19.5703125" customWidth="1"/>
    <col min="14865" max="14865" width="14.85546875" customWidth="1"/>
    <col min="14866" max="14866" width="14.42578125" customWidth="1"/>
    <col min="14867" max="14867" width="18.28515625" customWidth="1"/>
    <col min="14868" max="14868" width="11.28515625" customWidth="1"/>
    <col min="14871" max="14871" width="9.85546875" bestFit="1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10" width="12.85546875" customWidth="1"/>
    <col min="15111" max="15111" width="15.5703125" customWidth="1"/>
    <col min="15112" max="15112" width="14.85546875" customWidth="1"/>
    <col min="15113" max="15113" width="17.28515625" customWidth="1"/>
    <col min="15114" max="15119" width="15.7109375" customWidth="1"/>
    <col min="15120" max="15120" width="19.5703125" customWidth="1"/>
    <col min="15121" max="15121" width="14.85546875" customWidth="1"/>
    <col min="15122" max="15122" width="14.42578125" customWidth="1"/>
    <col min="15123" max="15123" width="18.28515625" customWidth="1"/>
    <col min="15124" max="15124" width="11.28515625" customWidth="1"/>
    <col min="15127" max="15127" width="9.85546875" bestFit="1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6" width="12.85546875" customWidth="1"/>
    <col min="15367" max="15367" width="15.5703125" customWidth="1"/>
    <col min="15368" max="15368" width="14.85546875" customWidth="1"/>
    <col min="15369" max="15369" width="17.28515625" customWidth="1"/>
    <col min="15370" max="15375" width="15.7109375" customWidth="1"/>
    <col min="15376" max="15376" width="19.5703125" customWidth="1"/>
    <col min="15377" max="15377" width="14.85546875" customWidth="1"/>
    <col min="15378" max="15378" width="14.42578125" customWidth="1"/>
    <col min="15379" max="15379" width="18.28515625" customWidth="1"/>
    <col min="15380" max="15380" width="11.28515625" customWidth="1"/>
    <col min="15383" max="15383" width="9.85546875" bestFit="1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2" width="12.85546875" customWidth="1"/>
    <col min="15623" max="15623" width="15.5703125" customWidth="1"/>
    <col min="15624" max="15624" width="14.85546875" customWidth="1"/>
    <col min="15625" max="15625" width="17.28515625" customWidth="1"/>
    <col min="15626" max="15631" width="15.7109375" customWidth="1"/>
    <col min="15632" max="15632" width="19.5703125" customWidth="1"/>
    <col min="15633" max="15633" width="14.85546875" customWidth="1"/>
    <col min="15634" max="15634" width="14.42578125" customWidth="1"/>
    <col min="15635" max="15635" width="18.28515625" customWidth="1"/>
    <col min="15636" max="15636" width="11.28515625" customWidth="1"/>
    <col min="15639" max="15639" width="9.85546875" bestFit="1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8" width="12.85546875" customWidth="1"/>
    <col min="15879" max="15879" width="15.5703125" customWidth="1"/>
    <col min="15880" max="15880" width="14.85546875" customWidth="1"/>
    <col min="15881" max="15881" width="17.28515625" customWidth="1"/>
    <col min="15882" max="15887" width="15.7109375" customWidth="1"/>
    <col min="15888" max="15888" width="19.5703125" customWidth="1"/>
    <col min="15889" max="15889" width="14.85546875" customWidth="1"/>
    <col min="15890" max="15890" width="14.42578125" customWidth="1"/>
    <col min="15891" max="15891" width="18.28515625" customWidth="1"/>
    <col min="15892" max="15892" width="11.28515625" customWidth="1"/>
    <col min="15895" max="15895" width="9.85546875" bestFit="1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4" width="12.85546875" customWidth="1"/>
    <col min="16135" max="16135" width="15.5703125" customWidth="1"/>
    <col min="16136" max="16136" width="14.85546875" customWidth="1"/>
    <col min="16137" max="16137" width="17.28515625" customWidth="1"/>
    <col min="16138" max="16143" width="15.7109375" customWidth="1"/>
    <col min="16144" max="16144" width="19.5703125" customWidth="1"/>
    <col min="16145" max="16145" width="14.85546875" customWidth="1"/>
    <col min="16146" max="16146" width="14.42578125" customWidth="1"/>
    <col min="16147" max="16147" width="18.28515625" customWidth="1"/>
    <col min="16148" max="16148" width="11.28515625" customWidth="1"/>
    <col min="16151" max="16151" width="9.85546875" bestFit="1" customWidth="1"/>
  </cols>
  <sheetData>
    <row r="1" spans="1:23" ht="24.6" customHeight="1">
      <c r="A1" s="1" t="s">
        <v>0</v>
      </c>
      <c r="B1" s="1"/>
      <c r="C1" s="1"/>
      <c r="D1" s="2"/>
      <c r="E1" s="1" t="s">
        <v>1</v>
      </c>
      <c r="F1" s="1"/>
      <c r="G1" s="1"/>
      <c r="T1" s="6" t="s">
        <v>2</v>
      </c>
    </row>
    <row r="2" spans="1:23" ht="27" customHeight="1">
      <c r="A2" s="7" t="s">
        <v>3</v>
      </c>
      <c r="B2" s="8" t="s">
        <v>4</v>
      </c>
      <c r="C2" s="9"/>
      <c r="D2" s="9"/>
      <c r="E2" s="9"/>
      <c r="F2" s="9"/>
      <c r="G2" s="9"/>
      <c r="H2" s="9"/>
      <c r="I2" s="10"/>
      <c r="J2" s="11" t="s">
        <v>5</v>
      </c>
      <c r="K2" s="12"/>
      <c r="L2" s="12"/>
      <c r="M2" s="12"/>
      <c r="N2" s="12"/>
      <c r="O2" s="12"/>
      <c r="P2" s="13" t="s">
        <v>6</v>
      </c>
      <c r="Q2" s="13"/>
      <c r="R2" s="13"/>
      <c r="S2" s="13"/>
      <c r="T2" s="6"/>
    </row>
    <row r="3" spans="1:23" ht="24" customHeight="1">
      <c r="A3" s="14" t="s">
        <v>7</v>
      </c>
      <c r="B3" s="14" t="s">
        <v>8</v>
      </c>
      <c r="C3" s="14" t="s">
        <v>9</v>
      </c>
      <c r="D3" s="15" t="s">
        <v>10</v>
      </c>
      <c r="E3" s="14" t="s">
        <v>11</v>
      </c>
      <c r="F3" s="14" t="s">
        <v>12</v>
      </c>
      <c r="G3" s="15" t="s">
        <v>13</v>
      </c>
      <c r="H3" s="15" t="s">
        <v>14</v>
      </c>
      <c r="I3" s="15" t="s">
        <v>15</v>
      </c>
      <c r="J3" s="16" t="s">
        <v>16</v>
      </c>
      <c r="K3" s="16" t="s">
        <v>17</v>
      </c>
      <c r="L3" s="17" t="s">
        <v>18</v>
      </c>
      <c r="M3" s="16" t="s">
        <v>19</v>
      </c>
      <c r="N3" s="17" t="s">
        <v>20</v>
      </c>
      <c r="O3" s="17" t="s">
        <v>15</v>
      </c>
      <c r="P3" s="18" t="s">
        <v>21</v>
      </c>
      <c r="Q3" s="18" t="s">
        <v>22</v>
      </c>
      <c r="R3" s="19" t="s">
        <v>23</v>
      </c>
      <c r="S3" s="20" t="s">
        <v>15</v>
      </c>
      <c r="T3" s="21"/>
    </row>
    <row r="4" spans="1:23">
      <c r="A4" s="22">
        <f>+'[1]Page-1'!A10</f>
        <v>46023</v>
      </c>
      <c r="B4" s="23">
        <v>13286500</v>
      </c>
      <c r="C4" s="23">
        <v>0</v>
      </c>
      <c r="D4" s="24">
        <v>7080000</v>
      </c>
      <c r="E4" s="23">
        <v>9795000</v>
      </c>
      <c r="F4" s="23"/>
      <c r="G4" s="24">
        <v>13031250</v>
      </c>
      <c r="H4" s="25">
        <f>+SUM(B4:G4)</f>
        <v>43192750</v>
      </c>
      <c r="I4" s="26">
        <f>+H4/1000000</f>
        <v>43.192749999999997</v>
      </c>
      <c r="J4" s="27">
        <v>2851200</v>
      </c>
      <c r="K4" s="27">
        <v>1915000</v>
      </c>
      <c r="L4" s="27">
        <v>0</v>
      </c>
      <c r="M4" s="27">
        <v>1265690</v>
      </c>
      <c r="N4" s="28">
        <f t="shared" ref="N4:N34" si="0">+SUM(J4:M4)</f>
        <v>6031890</v>
      </c>
      <c r="O4" s="29">
        <f>+N4/1000000</f>
        <v>6.0318899999999998</v>
      </c>
      <c r="P4" s="30">
        <v>11812560</v>
      </c>
      <c r="Q4" s="30">
        <v>5520000</v>
      </c>
      <c r="R4" s="31">
        <f t="shared" ref="R4:R34" si="1">+SUM(P4:Q4)</f>
        <v>17332560</v>
      </c>
      <c r="S4" s="32">
        <f>+R4/1000000</f>
        <v>17.332560000000001</v>
      </c>
      <c r="T4" s="21">
        <v>1776000</v>
      </c>
      <c r="W4" s="33"/>
    </row>
    <row r="5" spans="1:23">
      <c r="A5" s="22">
        <f>+A4+1</f>
        <v>46024</v>
      </c>
      <c r="B5" s="23">
        <v>15708500</v>
      </c>
      <c r="C5" s="23">
        <v>0</v>
      </c>
      <c r="D5" s="24">
        <v>7078750</v>
      </c>
      <c r="E5" s="23">
        <v>9780000</v>
      </c>
      <c r="F5" s="23"/>
      <c r="G5" s="24">
        <v>13157500</v>
      </c>
      <c r="H5" s="25">
        <f t="shared" ref="H5:H34" si="2">+SUM(B5:G5)</f>
        <v>45724750</v>
      </c>
      <c r="I5" s="26">
        <f t="shared" ref="I5:I34" si="3">+H5/1000000</f>
        <v>45.72475</v>
      </c>
      <c r="J5" s="27">
        <v>2851200</v>
      </c>
      <c r="K5" s="27">
        <v>1914625</v>
      </c>
      <c r="L5" s="27">
        <v>0</v>
      </c>
      <c r="M5" s="27">
        <v>1212962.5</v>
      </c>
      <c r="N5" s="28">
        <f t="shared" si="0"/>
        <v>5978787.5</v>
      </c>
      <c r="O5" s="29">
        <f t="shared" ref="O5:O34" si="4">+N5/1000000</f>
        <v>5.9787875000000001</v>
      </c>
      <c r="P5" s="30">
        <v>11812560</v>
      </c>
      <c r="Q5" s="30">
        <v>5520000</v>
      </c>
      <c r="R5" s="31">
        <f t="shared" si="1"/>
        <v>17332560</v>
      </c>
      <c r="S5" s="32">
        <f t="shared" ref="S5:S34" si="5">+R5/1000000</f>
        <v>17.332560000000001</v>
      </c>
      <c r="T5" s="21">
        <v>1776000</v>
      </c>
      <c r="W5" s="33"/>
    </row>
    <row r="6" spans="1:23">
      <c r="A6" s="22">
        <f t="shared" ref="A6:A34" si="6">+A5+1</f>
        <v>46025</v>
      </c>
      <c r="B6" s="23">
        <v>16966000</v>
      </c>
      <c r="C6" s="23">
        <v>0</v>
      </c>
      <c r="D6" s="24">
        <v>7052500</v>
      </c>
      <c r="E6" s="23">
        <v>9600000</v>
      </c>
      <c r="F6" s="23"/>
      <c r="G6" s="24">
        <v>13451250</v>
      </c>
      <c r="H6" s="25">
        <f t="shared" si="2"/>
        <v>47069750</v>
      </c>
      <c r="I6" s="26">
        <f t="shared" si="3"/>
        <v>47.069749999999999</v>
      </c>
      <c r="J6" s="27">
        <v>2851200</v>
      </c>
      <c r="K6" s="27">
        <v>1887250</v>
      </c>
      <c r="L6" s="27">
        <v>0</v>
      </c>
      <c r="M6" s="27">
        <v>1192110</v>
      </c>
      <c r="N6" s="28">
        <f t="shared" si="0"/>
        <v>5930560</v>
      </c>
      <c r="O6" s="29">
        <f t="shared" si="4"/>
        <v>5.9305599999999998</v>
      </c>
      <c r="P6" s="30">
        <v>11812560</v>
      </c>
      <c r="Q6" s="30">
        <v>5520000</v>
      </c>
      <c r="R6" s="34">
        <f t="shared" si="1"/>
        <v>17332560</v>
      </c>
      <c r="S6" s="32">
        <f t="shared" si="5"/>
        <v>17.332560000000001</v>
      </c>
      <c r="T6" s="21">
        <v>1776000</v>
      </c>
      <c r="W6" s="33"/>
    </row>
    <row r="7" spans="1:23">
      <c r="A7" s="22">
        <f t="shared" si="6"/>
        <v>46026</v>
      </c>
      <c r="B7" s="23">
        <v>16996500</v>
      </c>
      <c r="C7" s="23">
        <v>0</v>
      </c>
      <c r="D7" s="24">
        <v>7200000</v>
      </c>
      <c r="E7" s="23">
        <v>9600000</v>
      </c>
      <c r="F7" s="23"/>
      <c r="G7" s="24">
        <v>13346250</v>
      </c>
      <c r="H7" s="25">
        <f t="shared" si="2"/>
        <v>47142750</v>
      </c>
      <c r="I7" s="26">
        <f t="shared" si="3"/>
        <v>47.142749999999999</v>
      </c>
      <c r="J7" s="27">
        <v>2851200</v>
      </c>
      <c r="K7" s="27">
        <v>1504750</v>
      </c>
      <c r="L7" s="27">
        <v>0</v>
      </c>
      <c r="M7" s="27">
        <v>1201415</v>
      </c>
      <c r="N7" s="28">
        <f t="shared" si="0"/>
        <v>5557365</v>
      </c>
      <c r="O7" s="29">
        <f t="shared" si="4"/>
        <v>5.5573649999999999</v>
      </c>
      <c r="P7" s="30">
        <v>11812560</v>
      </c>
      <c r="Q7" s="30">
        <v>5520000</v>
      </c>
      <c r="R7" s="31">
        <f t="shared" si="1"/>
        <v>17332560</v>
      </c>
      <c r="S7" s="32">
        <f t="shared" si="5"/>
        <v>17.332560000000001</v>
      </c>
      <c r="T7" s="21">
        <v>1776000</v>
      </c>
      <c r="W7" s="33"/>
    </row>
    <row r="8" spans="1:23">
      <c r="A8" s="22">
        <f t="shared" si="6"/>
        <v>46027</v>
      </c>
      <c r="B8" s="23">
        <v>17362500</v>
      </c>
      <c r="C8" s="23">
        <v>0</v>
      </c>
      <c r="D8" s="24">
        <v>7200000</v>
      </c>
      <c r="E8" s="23">
        <v>9912500</v>
      </c>
      <c r="F8" s="23"/>
      <c r="G8" s="24">
        <v>13453750</v>
      </c>
      <c r="H8" s="25">
        <f t="shared" si="2"/>
        <v>47928750</v>
      </c>
      <c r="I8" s="26">
        <f t="shared" si="3"/>
        <v>47.928750000000001</v>
      </c>
      <c r="J8" s="27">
        <v>2851200</v>
      </c>
      <c r="K8" s="27">
        <v>1834250</v>
      </c>
      <c r="L8" s="27">
        <v>0</v>
      </c>
      <c r="M8" s="27">
        <v>1207947.5</v>
      </c>
      <c r="N8" s="28">
        <f t="shared" si="0"/>
        <v>5893397.5</v>
      </c>
      <c r="O8" s="29">
        <f t="shared" si="4"/>
        <v>5.8933974999999998</v>
      </c>
      <c r="P8" s="30">
        <v>11812560</v>
      </c>
      <c r="Q8" s="30">
        <v>5520000</v>
      </c>
      <c r="R8" s="31">
        <f t="shared" si="1"/>
        <v>17332560</v>
      </c>
      <c r="S8" s="32">
        <f t="shared" si="5"/>
        <v>17.332560000000001</v>
      </c>
      <c r="T8" s="21">
        <v>1776000</v>
      </c>
      <c r="W8" s="33"/>
    </row>
    <row r="9" spans="1:23">
      <c r="A9" s="22">
        <f t="shared" si="6"/>
        <v>46028</v>
      </c>
      <c r="B9" s="23">
        <v>17706000</v>
      </c>
      <c r="C9" s="23">
        <v>0</v>
      </c>
      <c r="D9" s="24">
        <v>7200000</v>
      </c>
      <c r="E9" s="23">
        <v>9850000</v>
      </c>
      <c r="F9" s="23"/>
      <c r="G9" s="24">
        <v>13475000</v>
      </c>
      <c r="H9" s="25">
        <f t="shared" si="2"/>
        <v>48231000</v>
      </c>
      <c r="I9" s="26">
        <f t="shared" si="3"/>
        <v>48.231000000000002</v>
      </c>
      <c r="J9" s="27">
        <v>2851200</v>
      </c>
      <c r="K9" s="27">
        <v>1869375</v>
      </c>
      <c r="L9" s="27">
        <v>0</v>
      </c>
      <c r="M9" s="27">
        <v>1209100</v>
      </c>
      <c r="N9" s="28">
        <f t="shared" si="0"/>
        <v>5929675</v>
      </c>
      <c r="O9" s="29">
        <f t="shared" si="4"/>
        <v>5.9296749999999996</v>
      </c>
      <c r="P9" s="30">
        <v>11812560</v>
      </c>
      <c r="Q9" s="30">
        <v>5520000</v>
      </c>
      <c r="R9" s="31">
        <f t="shared" si="1"/>
        <v>17332560</v>
      </c>
      <c r="S9" s="32">
        <f t="shared" si="5"/>
        <v>17.332560000000001</v>
      </c>
      <c r="T9" s="21">
        <v>1776000</v>
      </c>
      <c r="W9" s="33"/>
    </row>
    <row r="10" spans="1:23">
      <c r="A10" s="22">
        <f t="shared" si="6"/>
        <v>46029</v>
      </c>
      <c r="B10" s="23">
        <v>17734500</v>
      </c>
      <c r="C10" s="23">
        <v>0</v>
      </c>
      <c r="D10" s="24">
        <v>7147500</v>
      </c>
      <c r="E10" s="23">
        <v>9840000</v>
      </c>
      <c r="F10" s="23"/>
      <c r="G10" s="24">
        <v>13557500</v>
      </c>
      <c r="H10" s="25">
        <f t="shared" si="2"/>
        <v>48279500</v>
      </c>
      <c r="I10" s="26">
        <f t="shared" si="3"/>
        <v>48.279499999999999</v>
      </c>
      <c r="J10" s="27">
        <v>2851200</v>
      </c>
      <c r="K10" s="27">
        <v>1888025</v>
      </c>
      <c r="L10" s="27">
        <v>0</v>
      </c>
      <c r="M10" s="27">
        <v>1206377.5</v>
      </c>
      <c r="N10" s="28">
        <f t="shared" si="0"/>
        <v>5945602.5</v>
      </c>
      <c r="O10" s="29">
        <f t="shared" si="4"/>
        <v>5.9456024999999997</v>
      </c>
      <c r="P10" s="30">
        <v>11812560</v>
      </c>
      <c r="Q10" s="30">
        <v>4671875</v>
      </c>
      <c r="R10" s="31">
        <f t="shared" si="1"/>
        <v>16484435</v>
      </c>
      <c r="S10" s="32">
        <f t="shared" si="5"/>
        <v>16.484435000000001</v>
      </c>
      <c r="T10" s="21">
        <v>1776000</v>
      </c>
      <c r="W10" s="33"/>
    </row>
    <row r="11" spans="1:23">
      <c r="A11" s="22">
        <f t="shared" si="6"/>
        <v>46030</v>
      </c>
      <c r="B11" s="23">
        <v>17872500</v>
      </c>
      <c r="C11" s="23">
        <v>0</v>
      </c>
      <c r="D11" s="24">
        <v>7200000</v>
      </c>
      <c r="E11" s="23">
        <v>9840000</v>
      </c>
      <c r="F11" s="23"/>
      <c r="G11" s="24">
        <v>13148750</v>
      </c>
      <c r="H11" s="25">
        <f t="shared" si="2"/>
        <v>48061250</v>
      </c>
      <c r="I11" s="26">
        <f t="shared" si="3"/>
        <v>48.061250000000001</v>
      </c>
      <c r="J11" s="27">
        <v>2851200</v>
      </c>
      <c r="K11" s="27">
        <v>1939375</v>
      </c>
      <c r="L11" s="27">
        <v>0</v>
      </c>
      <c r="M11" s="27">
        <v>1207275</v>
      </c>
      <c r="N11" s="28">
        <f t="shared" si="0"/>
        <v>5997850</v>
      </c>
      <c r="O11" s="29">
        <f t="shared" si="4"/>
        <v>5.9978499999999997</v>
      </c>
      <c r="P11" s="30">
        <v>11812560</v>
      </c>
      <c r="Q11" s="30">
        <v>0</v>
      </c>
      <c r="R11" s="31">
        <f t="shared" si="1"/>
        <v>11812560</v>
      </c>
      <c r="S11" s="32">
        <f t="shared" si="5"/>
        <v>11.81256</v>
      </c>
      <c r="T11" s="21">
        <v>1776000</v>
      </c>
      <c r="W11" s="33"/>
    </row>
    <row r="12" spans="1:23">
      <c r="A12" s="22">
        <f t="shared" si="6"/>
        <v>46031</v>
      </c>
      <c r="B12" s="23">
        <v>17620250</v>
      </c>
      <c r="C12" s="23">
        <v>0</v>
      </c>
      <c r="D12" s="24">
        <v>5560000</v>
      </c>
      <c r="E12" s="23">
        <v>9840000</v>
      </c>
      <c r="F12" s="23"/>
      <c r="G12" s="24">
        <v>13516250</v>
      </c>
      <c r="H12" s="25">
        <f t="shared" si="2"/>
        <v>46536500</v>
      </c>
      <c r="I12" s="26">
        <f t="shared" si="3"/>
        <v>46.536499999999997</v>
      </c>
      <c r="J12" s="27">
        <v>2851200</v>
      </c>
      <c r="K12" s="27">
        <v>1935250</v>
      </c>
      <c r="L12" s="27">
        <v>0</v>
      </c>
      <c r="M12" s="27">
        <v>1219222.5</v>
      </c>
      <c r="N12" s="28">
        <f t="shared" si="0"/>
        <v>6005672.5</v>
      </c>
      <c r="O12" s="29">
        <f t="shared" si="4"/>
        <v>6.0056725000000002</v>
      </c>
      <c r="P12" s="30">
        <v>11812560</v>
      </c>
      <c r="Q12" s="30">
        <v>0</v>
      </c>
      <c r="R12" s="31">
        <f t="shared" si="1"/>
        <v>11812560</v>
      </c>
      <c r="S12" s="32">
        <f t="shared" si="5"/>
        <v>11.81256</v>
      </c>
      <c r="T12" s="21">
        <v>1776000</v>
      </c>
      <c r="W12" s="33"/>
    </row>
    <row r="13" spans="1:23">
      <c r="A13" s="22">
        <f t="shared" si="6"/>
        <v>46032</v>
      </c>
      <c r="B13" s="23">
        <v>17574500</v>
      </c>
      <c r="C13" s="23">
        <v>0</v>
      </c>
      <c r="D13" s="24">
        <v>3517500</v>
      </c>
      <c r="E13" s="23">
        <v>10012500</v>
      </c>
      <c r="F13" s="23"/>
      <c r="G13" s="24">
        <v>13563750</v>
      </c>
      <c r="H13" s="25">
        <f t="shared" si="2"/>
        <v>44668250</v>
      </c>
      <c r="I13" s="26">
        <f t="shared" si="3"/>
        <v>44.66825</v>
      </c>
      <c r="J13" s="27">
        <v>2851200</v>
      </c>
      <c r="K13" s="27">
        <v>1940175</v>
      </c>
      <c r="L13" s="27">
        <v>0</v>
      </c>
      <c r="M13" s="27">
        <v>1221117.5</v>
      </c>
      <c r="N13" s="28">
        <f t="shared" si="0"/>
        <v>6012492.5</v>
      </c>
      <c r="O13" s="29">
        <f t="shared" si="4"/>
        <v>6.0124924999999996</v>
      </c>
      <c r="P13" s="30">
        <v>11812560</v>
      </c>
      <c r="Q13" s="30">
        <v>0</v>
      </c>
      <c r="R13" s="31">
        <f t="shared" si="1"/>
        <v>11812560</v>
      </c>
      <c r="S13" s="32">
        <f t="shared" si="5"/>
        <v>11.81256</v>
      </c>
      <c r="T13" s="21">
        <v>1776000</v>
      </c>
      <c r="W13" s="33"/>
    </row>
    <row r="14" spans="1:23">
      <c r="A14" s="22">
        <f t="shared" si="6"/>
        <v>46033</v>
      </c>
      <c r="B14" s="23">
        <v>15927250</v>
      </c>
      <c r="C14" s="23">
        <v>2865000</v>
      </c>
      <c r="D14" s="24">
        <v>7120000</v>
      </c>
      <c r="E14" s="23">
        <v>10080000</v>
      </c>
      <c r="F14" s="23"/>
      <c r="G14" s="24">
        <v>13560000</v>
      </c>
      <c r="H14" s="25">
        <f t="shared" si="2"/>
        <v>49552250</v>
      </c>
      <c r="I14" s="26">
        <f t="shared" si="3"/>
        <v>49.552250000000001</v>
      </c>
      <c r="J14" s="27">
        <v>2851200</v>
      </c>
      <c r="K14" s="27">
        <v>1944325</v>
      </c>
      <c r="L14" s="27">
        <v>0</v>
      </c>
      <c r="M14" s="27">
        <v>1219077.5</v>
      </c>
      <c r="N14" s="28">
        <f t="shared" si="0"/>
        <v>6014602.5</v>
      </c>
      <c r="O14" s="29">
        <f t="shared" si="4"/>
        <v>6.0146024999999996</v>
      </c>
      <c r="P14" s="30">
        <v>11812560</v>
      </c>
      <c r="Q14" s="30">
        <v>4959375</v>
      </c>
      <c r="R14" s="31">
        <f t="shared" si="1"/>
        <v>16771935</v>
      </c>
      <c r="S14" s="32">
        <f t="shared" si="5"/>
        <v>16.771934999999999</v>
      </c>
      <c r="T14" s="21">
        <v>1776000</v>
      </c>
      <c r="W14" s="33"/>
    </row>
    <row r="15" spans="1:23">
      <c r="A15" s="22">
        <f t="shared" si="6"/>
        <v>46034</v>
      </c>
      <c r="B15" s="23">
        <v>12497250</v>
      </c>
      <c r="C15" s="23">
        <v>10965000</v>
      </c>
      <c r="D15" s="24">
        <v>7200000</v>
      </c>
      <c r="E15" s="23">
        <v>10080000</v>
      </c>
      <c r="F15" s="23"/>
      <c r="G15" s="24">
        <v>13285000</v>
      </c>
      <c r="H15" s="25">
        <f t="shared" si="2"/>
        <v>54027250</v>
      </c>
      <c r="I15" s="26">
        <f t="shared" si="3"/>
        <v>54.027250000000002</v>
      </c>
      <c r="J15" s="27">
        <v>2851200</v>
      </c>
      <c r="K15" s="27">
        <v>1959275</v>
      </c>
      <c r="L15" s="27">
        <v>0</v>
      </c>
      <c r="M15" s="27">
        <v>1217262.5</v>
      </c>
      <c r="N15" s="28">
        <f t="shared" si="0"/>
        <v>6027737.5</v>
      </c>
      <c r="O15" s="29">
        <f t="shared" si="4"/>
        <v>6.0277374999999997</v>
      </c>
      <c r="P15" s="30">
        <v>11812560</v>
      </c>
      <c r="Q15" s="30">
        <v>5520000</v>
      </c>
      <c r="R15" s="34">
        <f t="shared" si="1"/>
        <v>17332560</v>
      </c>
      <c r="S15" s="32">
        <f t="shared" si="5"/>
        <v>17.332560000000001</v>
      </c>
      <c r="T15" s="21">
        <v>1776000</v>
      </c>
      <c r="W15" s="33"/>
    </row>
    <row r="16" spans="1:23">
      <c r="A16" s="22">
        <f t="shared" si="6"/>
        <v>46035</v>
      </c>
      <c r="B16" s="23">
        <v>16254000</v>
      </c>
      <c r="C16" s="23">
        <v>10978750</v>
      </c>
      <c r="D16" s="24">
        <v>7200000</v>
      </c>
      <c r="E16" s="23">
        <v>10080000</v>
      </c>
      <c r="F16" s="23"/>
      <c r="G16" s="24">
        <v>13370000</v>
      </c>
      <c r="H16" s="25">
        <f t="shared" si="2"/>
        <v>57882750</v>
      </c>
      <c r="I16" s="26">
        <f t="shared" si="3"/>
        <v>57.882750000000001</v>
      </c>
      <c r="J16" s="27">
        <v>2851200</v>
      </c>
      <c r="K16" s="27">
        <v>1945650</v>
      </c>
      <c r="L16" s="27">
        <v>0</v>
      </c>
      <c r="M16" s="27">
        <v>1218612.5</v>
      </c>
      <c r="N16" s="28">
        <f t="shared" si="0"/>
        <v>6015462.5</v>
      </c>
      <c r="O16" s="29">
        <f t="shared" si="4"/>
        <v>6.0154624999999999</v>
      </c>
      <c r="P16" s="30">
        <v>11812560</v>
      </c>
      <c r="Q16" s="30">
        <v>5520000</v>
      </c>
      <c r="R16" s="31">
        <f t="shared" si="1"/>
        <v>17332560</v>
      </c>
      <c r="S16" s="32">
        <f t="shared" si="5"/>
        <v>17.332560000000001</v>
      </c>
      <c r="T16" s="21">
        <v>1776000</v>
      </c>
      <c r="W16" s="33"/>
    </row>
    <row r="17" spans="1:23">
      <c r="A17" s="22">
        <f t="shared" si="6"/>
        <v>46036</v>
      </c>
      <c r="B17" s="23">
        <v>16661250</v>
      </c>
      <c r="C17" s="23">
        <v>10886250</v>
      </c>
      <c r="D17" s="24">
        <v>7200000</v>
      </c>
      <c r="E17" s="23">
        <v>10080000</v>
      </c>
      <c r="F17" s="23"/>
      <c r="G17" s="24">
        <v>13556250</v>
      </c>
      <c r="H17" s="25">
        <f t="shared" si="2"/>
        <v>58383750</v>
      </c>
      <c r="I17" s="26">
        <f t="shared" si="3"/>
        <v>58.383749999999999</v>
      </c>
      <c r="J17" s="27">
        <v>2851200</v>
      </c>
      <c r="K17" s="27">
        <v>1918850</v>
      </c>
      <c r="L17" s="27">
        <v>0</v>
      </c>
      <c r="M17" s="27">
        <v>1217010</v>
      </c>
      <c r="N17" s="28">
        <f t="shared" si="0"/>
        <v>5987060</v>
      </c>
      <c r="O17" s="29">
        <f t="shared" si="4"/>
        <v>5.9870599999999996</v>
      </c>
      <c r="P17" s="30">
        <v>11812560</v>
      </c>
      <c r="Q17" s="35">
        <v>5520000</v>
      </c>
      <c r="R17" s="34">
        <f t="shared" si="1"/>
        <v>17332560</v>
      </c>
      <c r="S17" s="32">
        <f t="shared" si="5"/>
        <v>17.332560000000001</v>
      </c>
      <c r="T17" s="21">
        <v>1776000</v>
      </c>
      <c r="W17" s="33"/>
    </row>
    <row r="18" spans="1:23">
      <c r="A18" s="22">
        <f t="shared" si="6"/>
        <v>46037</v>
      </c>
      <c r="B18" s="23">
        <v>16738750</v>
      </c>
      <c r="C18" s="23">
        <v>11825250</v>
      </c>
      <c r="D18" s="24">
        <v>7200000</v>
      </c>
      <c r="E18" s="23">
        <v>10080000</v>
      </c>
      <c r="F18" s="23"/>
      <c r="G18" s="24">
        <v>13642500</v>
      </c>
      <c r="H18" s="25">
        <f t="shared" si="2"/>
        <v>59486500</v>
      </c>
      <c r="I18" s="26">
        <f t="shared" si="3"/>
        <v>59.486499999999999</v>
      </c>
      <c r="J18" s="27">
        <v>2851200</v>
      </c>
      <c r="K18" s="27">
        <v>1927100</v>
      </c>
      <c r="L18" s="27">
        <v>0</v>
      </c>
      <c r="M18" s="27">
        <v>1208062.5</v>
      </c>
      <c r="N18" s="28">
        <f t="shared" si="0"/>
        <v>5986362.5</v>
      </c>
      <c r="O18" s="29">
        <f t="shared" si="4"/>
        <v>5.9863625000000003</v>
      </c>
      <c r="P18" s="30">
        <v>11812560</v>
      </c>
      <c r="Q18" s="30">
        <v>5520000</v>
      </c>
      <c r="R18" s="31">
        <f t="shared" si="1"/>
        <v>17332560</v>
      </c>
      <c r="S18" s="32">
        <f t="shared" si="5"/>
        <v>17.332560000000001</v>
      </c>
      <c r="T18" s="21">
        <v>1776000</v>
      </c>
      <c r="W18" s="33"/>
    </row>
    <row r="19" spans="1:23">
      <c r="A19" s="22">
        <f t="shared" si="6"/>
        <v>46038</v>
      </c>
      <c r="B19" s="23">
        <v>17274750</v>
      </c>
      <c r="C19" s="23">
        <v>13392000</v>
      </c>
      <c r="D19" s="24">
        <v>7200000</v>
      </c>
      <c r="E19" s="23">
        <v>10080000</v>
      </c>
      <c r="F19" s="23"/>
      <c r="G19" s="24">
        <v>13658750</v>
      </c>
      <c r="H19" s="25">
        <f t="shared" si="2"/>
        <v>61605500</v>
      </c>
      <c r="I19" s="26">
        <f t="shared" si="3"/>
        <v>61.605499999999999</v>
      </c>
      <c r="J19" s="27">
        <v>2851200</v>
      </c>
      <c r="K19" s="27">
        <v>1920600</v>
      </c>
      <c r="L19" s="27">
        <v>0</v>
      </c>
      <c r="M19" s="27">
        <v>1238920</v>
      </c>
      <c r="N19" s="28">
        <f t="shared" si="0"/>
        <v>6010720</v>
      </c>
      <c r="O19" s="29">
        <f t="shared" si="4"/>
        <v>6.0107200000000001</v>
      </c>
      <c r="P19" s="30">
        <v>11812560</v>
      </c>
      <c r="Q19" s="30">
        <v>5520000</v>
      </c>
      <c r="R19" s="31">
        <f t="shared" si="1"/>
        <v>17332560</v>
      </c>
      <c r="S19" s="32">
        <f t="shared" si="5"/>
        <v>17.332560000000001</v>
      </c>
      <c r="T19" s="21">
        <v>1776000</v>
      </c>
      <c r="W19" s="33"/>
    </row>
    <row r="20" spans="1:23">
      <c r="A20" s="22">
        <f t="shared" si="6"/>
        <v>46039</v>
      </c>
      <c r="B20" s="23">
        <v>15537250</v>
      </c>
      <c r="C20" s="23">
        <v>11586000</v>
      </c>
      <c r="D20" s="36">
        <v>7200000</v>
      </c>
      <c r="E20" s="23">
        <v>10080000</v>
      </c>
      <c r="F20" s="23"/>
      <c r="G20" s="24">
        <v>13617500</v>
      </c>
      <c r="H20" s="25">
        <f t="shared" si="2"/>
        <v>58020750</v>
      </c>
      <c r="I20" s="26">
        <f t="shared" si="3"/>
        <v>58.02075</v>
      </c>
      <c r="J20" s="27">
        <v>2851200</v>
      </c>
      <c r="K20" s="27">
        <v>1921275</v>
      </c>
      <c r="L20" s="27">
        <v>0</v>
      </c>
      <c r="M20" s="27">
        <v>1289120</v>
      </c>
      <c r="N20" s="28">
        <f t="shared" si="0"/>
        <v>6061595</v>
      </c>
      <c r="O20" s="29">
        <f t="shared" si="4"/>
        <v>6.0615949999999996</v>
      </c>
      <c r="P20" s="30">
        <v>11812560</v>
      </c>
      <c r="Q20" s="30">
        <v>5520000</v>
      </c>
      <c r="R20" s="31">
        <f t="shared" si="1"/>
        <v>17332560</v>
      </c>
      <c r="S20" s="32">
        <f t="shared" si="5"/>
        <v>17.332560000000001</v>
      </c>
      <c r="T20" s="21">
        <v>1776000</v>
      </c>
      <c r="W20" s="33"/>
    </row>
    <row r="21" spans="1:23">
      <c r="A21" s="22">
        <f t="shared" si="6"/>
        <v>46040</v>
      </c>
      <c r="B21" s="23">
        <v>12979500</v>
      </c>
      <c r="C21" s="23">
        <v>10231250</v>
      </c>
      <c r="D21" s="24">
        <v>7200000</v>
      </c>
      <c r="E21" s="23">
        <v>10410000</v>
      </c>
      <c r="F21" s="23"/>
      <c r="G21" s="24">
        <v>13566250</v>
      </c>
      <c r="H21" s="25">
        <f t="shared" si="2"/>
        <v>54387000</v>
      </c>
      <c r="I21" s="26">
        <f t="shared" si="3"/>
        <v>54.387</v>
      </c>
      <c r="J21" s="27">
        <v>2851200</v>
      </c>
      <c r="K21" s="27">
        <v>1930175</v>
      </c>
      <c r="L21" s="27">
        <v>0</v>
      </c>
      <c r="M21" s="27">
        <v>1258955</v>
      </c>
      <c r="N21" s="28">
        <f t="shared" si="0"/>
        <v>6040330</v>
      </c>
      <c r="O21" s="29">
        <f t="shared" si="4"/>
        <v>6.04033</v>
      </c>
      <c r="P21" s="30">
        <v>11812560</v>
      </c>
      <c r="Q21" s="30">
        <v>5520000</v>
      </c>
      <c r="R21" s="31">
        <f t="shared" si="1"/>
        <v>17332560</v>
      </c>
      <c r="S21" s="32">
        <f t="shared" si="5"/>
        <v>17.332560000000001</v>
      </c>
      <c r="T21" s="21">
        <v>1776000</v>
      </c>
      <c r="W21" s="33"/>
    </row>
    <row r="22" spans="1:23">
      <c r="A22" s="22">
        <f t="shared" si="6"/>
        <v>46041</v>
      </c>
      <c r="B22" s="23">
        <v>15252250</v>
      </c>
      <c r="C22" s="23">
        <v>11548750</v>
      </c>
      <c r="D22" s="24">
        <v>7415000</v>
      </c>
      <c r="E22" s="23">
        <v>10662500</v>
      </c>
      <c r="F22" s="23"/>
      <c r="G22" s="24">
        <v>13541250</v>
      </c>
      <c r="H22" s="25">
        <f t="shared" si="2"/>
        <v>58419750</v>
      </c>
      <c r="I22" s="26">
        <f t="shared" si="3"/>
        <v>58.419750000000001</v>
      </c>
      <c r="J22" s="27">
        <v>2851200</v>
      </c>
      <c r="K22" s="27">
        <v>1926250</v>
      </c>
      <c r="L22" s="27">
        <v>0</v>
      </c>
      <c r="M22" s="27">
        <v>1232825</v>
      </c>
      <c r="N22" s="28">
        <f t="shared" si="0"/>
        <v>6010275</v>
      </c>
      <c r="O22" s="29">
        <f t="shared" si="4"/>
        <v>6.010275</v>
      </c>
      <c r="P22" s="30">
        <v>11812560</v>
      </c>
      <c r="Q22" s="30">
        <v>5520000</v>
      </c>
      <c r="R22" s="31">
        <f t="shared" si="1"/>
        <v>17332560</v>
      </c>
      <c r="S22" s="32">
        <f t="shared" si="5"/>
        <v>17.332560000000001</v>
      </c>
      <c r="T22" s="21">
        <v>1776000</v>
      </c>
      <c r="W22" s="33"/>
    </row>
    <row r="23" spans="1:23">
      <c r="A23" s="22">
        <f t="shared" si="6"/>
        <v>46042</v>
      </c>
      <c r="B23" s="23">
        <v>17690250</v>
      </c>
      <c r="C23" s="23">
        <v>11460000</v>
      </c>
      <c r="D23" s="24">
        <v>7680000</v>
      </c>
      <c r="E23" s="23">
        <v>11062500</v>
      </c>
      <c r="F23" s="23"/>
      <c r="G23" s="24">
        <v>13470000</v>
      </c>
      <c r="H23" s="25">
        <f t="shared" si="2"/>
        <v>61362750</v>
      </c>
      <c r="I23" s="26">
        <f t="shared" si="3"/>
        <v>61.362749999999998</v>
      </c>
      <c r="J23" s="27">
        <v>2851200</v>
      </c>
      <c r="K23" s="27">
        <v>1926700</v>
      </c>
      <c r="L23" s="27">
        <v>0</v>
      </c>
      <c r="M23" s="27">
        <v>1283642.5</v>
      </c>
      <c r="N23" s="28">
        <f t="shared" si="0"/>
        <v>6061542.5</v>
      </c>
      <c r="O23" s="29">
        <f t="shared" si="4"/>
        <v>6.0615424999999998</v>
      </c>
      <c r="P23" s="30">
        <v>11812560</v>
      </c>
      <c r="Q23" s="30">
        <v>5520000</v>
      </c>
      <c r="R23" s="31">
        <f t="shared" si="1"/>
        <v>17332560</v>
      </c>
      <c r="S23" s="32">
        <f t="shared" si="5"/>
        <v>17.332560000000001</v>
      </c>
      <c r="T23" s="21">
        <v>1776000</v>
      </c>
      <c r="W23" s="33"/>
    </row>
    <row r="24" spans="1:23">
      <c r="A24" s="22">
        <f t="shared" si="6"/>
        <v>46043</v>
      </c>
      <c r="B24" s="23">
        <v>16451250</v>
      </c>
      <c r="C24" s="23">
        <v>10962500</v>
      </c>
      <c r="D24" s="24">
        <v>7680000</v>
      </c>
      <c r="E24" s="23">
        <v>11215000</v>
      </c>
      <c r="F24" s="23"/>
      <c r="G24" s="24">
        <v>13560000</v>
      </c>
      <c r="H24" s="25">
        <f t="shared" si="2"/>
        <v>59868750</v>
      </c>
      <c r="I24" s="26">
        <f t="shared" si="3"/>
        <v>59.868749999999999</v>
      </c>
      <c r="J24" s="27">
        <v>2851200</v>
      </c>
      <c r="K24" s="27">
        <v>1926650</v>
      </c>
      <c r="L24" s="27">
        <v>0</v>
      </c>
      <c r="M24" s="27">
        <v>1570697.5</v>
      </c>
      <c r="N24" s="28">
        <f t="shared" si="0"/>
        <v>6348547.5</v>
      </c>
      <c r="O24" s="29">
        <f t="shared" si="4"/>
        <v>6.3485474999999996</v>
      </c>
      <c r="P24" s="30">
        <v>11812560</v>
      </c>
      <c r="Q24" s="30">
        <v>5398125</v>
      </c>
      <c r="R24" s="31">
        <f t="shared" si="1"/>
        <v>17210685</v>
      </c>
      <c r="S24" s="32">
        <f t="shared" si="5"/>
        <v>17.210685000000002</v>
      </c>
      <c r="T24" s="21">
        <v>1776000</v>
      </c>
      <c r="W24" s="33"/>
    </row>
    <row r="25" spans="1:23">
      <c r="A25" s="22">
        <f t="shared" si="6"/>
        <v>46044</v>
      </c>
      <c r="B25" s="23">
        <v>16995250</v>
      </c>
      <c r="C25" s="23">
        <v>11393750</v>
      </c>
      <c r="D25" s="24">
        <v>7680000</v>
      </c>
      <c r="E25" s="23">
        <v>10800000</v>
      </c>
      <c r="F25" s="23"/>
      <c r="G25" s="24">
        <v>13560000</v>
      </c>
      <c r="H25" s="25">
        <f t="shared" si="2"/>
        <v>60429000</v>
      </c>
      <c r="I25" s="26">
        <f t="shared" si="3"/>
        <v>60.429000000000002</v>
      </c>
      <c r="J25" s="27">
        <v>2851200</v>
      </c>
      <c r="K25" s="27">
        <v>1434050</v>
      </c>
      <c r="L25" s="27">
        <v>0</v>
      </c>
      <c r="M25" s="27">
        <v>1261485</v>
      </c>
      <c r="N25" s="28">
        <f t="shared" si="0"/>
        <v>5546735</v>
      </c>
      <c r="O25" s="29">
        <f t="shared" si="4"/>
        <v>5.546735</v>
      </c>
      <c r="P25" s="30">
        <v>11812560</v>
      </c>
      <c r="Q25" s="30">
        <v>5520000</v>
      </c>
      <c r="R25" s="31">
        <f t="shared" si="1"/>
        <v>17332560</v>
      </c>
      <c r="S25" s="32">
        <f t="shared" si="5"/>
        <v>17.332560000000001</v>
      </c>
      <c r="T25" s="21">
        <v>1776000</v>
      </c>
      <c r="W25" s="33"/>
    </row>
    <row r="26" spans="1:23">
      <c r="A26" s="22">
        <f t="shared" si="6"/>
        <v>46045</v>
      </c>
      <c r="B26" s="23">
        <v>17673500</v>
      </c>
      <c r="C26" s="23">
        <v>11640000</v>
      </c>
      <c r="D26" s="24">
        <v>7680000</v>
      </c>
      <c r="E26" s="23">
        <v>10800000</v>
      </c>
      <c r="F26" s="23"/>
      <c r="G26" s="24">
        <v>13560000</v>
      </c>
      <c r="H26" s="25">
        <f t="shared" si="2"/>
        <v>61353500</v>
      </c>
      <c r="I26" s="26">
        <f t="shared" si="3"/>
        <v>61.353499999999997</v>
      </c>
      <c r="J26" s="27">
        <v>2851200</v>
      </c>
      <c r="K26" s="27">
        <v>1560250</v>
      </c>
      <c r="L26" s="27">
        <v>0</v>
      </c>
      <c r="M26" s="27">
        <v>939927.5</v>
      </c>
      <c r="N26" s="28">
        <f t="shared" si="0"/>
        <v>5351377.5</v>
      </c>
      <c r="O26" s="29">
        <f t="shared" si="4"/>
        <v>5.3513774999999999</v>
      </c>
      <c r="P26" s="30">
        <v>11812560</v>
      </c>
      <c r="Q26" s="30">
        <v>5520000</v>
      </c>
      <c r="R26" s="31">
        <f t="shared" si="1"/>
        <v>17332560</v>
      </c>
      <c r="S26" s="32">
        <f t="shared" si="5"/>
        <v>17.332560000000001</v>
      </c>
      <c r="T26" s="21">
        <v>1776000</v>
      </c>
      <c r="W26" s="33"/>
    </row>
    <row r="27" spans="1:23">
      <c r="A27" s="22">
        <f t="shared" si="6"/>
        <v>46046</v>
      </c>
      <c r="B27" s="23">
        <v>16986750</v>
      </c>
      <c r="C27" s="23">
        <v>11461250</v>
      </c>
      <c r="D27" s="24">
        <v>7680000</v>
      </c>
      <c r="E27" s="23">
        <v>10800000</v>
      </c>
      <c r="F27" s="23"/>
      <c r="G27" s="24">
        <v>13600000</v>
      </c>
      <c r="H27" s="25">
        <f t="shared" si="2"/>
        <v>60528000</v>
      </c>
      <c r="I27" s="26">
        <f t="shared" si="3"/>
        <v>60.527999999999999</v>
      </c>
      <c r="J27" s="37">
        <v>2851200</v>
      </c>
      <c r="K27" s="27">
        <v>1935550</v>
      </c>
      <c r="L27" s="27">
        <v>0</v>
      </c>
      <c r="M27" s="27">
        <v>969897.5</v>
      </c>
      <c r="N27" s="28">
        <f t="shared" si="0"/>
        <v>5756647.5</v>
      </c>
      <c r="O27" s="29">
        <f t="shared" si="4"/>
        <v>5.7566474999999997</v>
      </c>
      <c r="P27" s="30">
        <v>11812560</v>
      </c>
      <c r="Q27" s="30">
        <v>5520000</v>
      </c>
      <c r="R27" s="31">
        <f t="shared" si="1"/>
        <v>17332560</v>
      </c>
      <c r="S27" s="32">
        <f t="shared" si="5"/>
        <v>17.332560000000001</v>
      </c>
      <c r="T27" s="21">
        <v>1776000</v>
      </c>
      <c r="W27" s="33"/>
    </row>
    <row r="28" spans="1:23">
      <c r="A28" s="22">
        <f t="shared" si="6"/>
        <v>46047</v>
      </c>
      <c r="B28" s="23">
        <v>13309250</v>
      </c>
      <c r="C28" s="23">
        <v>11302500</v>
      </c>
      <c r="D28" s="24">
        <v>7795000</v>
      </c>
      <c r="E28" s="23">
        <v>12747500</v>
      </c>
      <c r="F28" s="23"/>
      <c r="G28" s="24">
        <v>13460000</v>
      </c>
      <c r="H28" s="25">
        <f t="shared" si="2"/>
        <v>58614250</v>
      </c>
      <c r="I28" s="26">
        <f t="shared" si="3"/>
        <v>58.614249999999998</v>
      </c>
      <c r="J28" s="27">
        <v>2851200</v>
      </c>
      <c r="K28" s="27">
        <v>1931875</v>
      </c>
      <c r="L28" s="27">
        <v>0</v>
      </c>
      <c r="M28" s="27">
        <v>970312.5</v>
      </c>
      <c r="N28" s="28">
        <f t="shared" si="0"/>
        <v>5753387.5</v>
      </c>
      <c r="O28" s="29">
        <f t="shared" si="4"/>
        <v>5.7533874999999997</v>
      </c>
      <c r="P28" s="30">
        <v>11812560</v>
      </c>
      <c r="Q28" s="30">
        <v>5520000</v>
      </c>
      <c r="R28" s="31">
        <f t="shared" si="1"/>
        <v>17332560</v>
      </c>
      <c r="S28" s="32">
        <f t="shared" si="5"/>
        <v>17.332560000000001</v>
      </c>
      <c r="T28" s="21">
        <v>1776000</v>
      </c>
      <c r="W28" s="33"/>
    </row>
    <row r="29" spans="1:23">
      <c r="A29" s="22">
        <f t="shared" si="6"/>
        <v>46048</v>
      </c>
      <c r="B29" s="23">
        <v>13388250</v>
      </c>
      <c r="C29" s="23">
        <v>11547500</v>
      </c>
      <c r="D29" s="24">
        <v>7920000</v>
      </c>
      <c r="E29" s="23">
        <v>10080000</v>
      </c>
      <c r="F29" s="23"/>
      <c r="G29" s="24">
        <v>12785000</v>
      </c>
      <c r="H29" s="25">
        <f t="shared" si="2"/>
        <v>55720750</v>
      </c>
      <c r="I29" s="26">
        <f t="shared" si="3"/>
        <v>55.720750000000002</v>
      </c>
      <c r="J29" s="27">
        <v>2851200</v>
      </c>
      <c r="K29" s="27">
        <v>1911675</v>
      </c>
      <c r="L29" s="27">
        <v>0</v>
      </c>
      <c r="M29" s="27">
        <v>971717.5</v>
      </c>
      <c r="N29" s="28">
        <f t="shared" si="0"/>
        <v>5734592.5</v>
      </c>
      <c r="O29" s="29">
        <f t="shared" si="4"/>
        <v>5.7345924999999998</v>
      </c>
      <c r="P29" s="30">
        <v>11812560</v>
      </c>
      <c r="Q29" s="30">
        <v>5520000</v>
      </c>
      <c r="R29" s="31">
        <f t="shared" si="1"/>
        <v>17332560</v>
      </c>
      <c r="S29" s="32">
        <f t="shared" si="5"/>
        <v>17.332560000000001</v>
      </c>
      <c r="T29" s="21">
        <v>1776000</v>
      </c>
      <c r="W29" s="33"/>
    </row>
    <row r="30" spans="1:23">
      <c r="A30" s="22">
        <f t="shared" si="6"/>
        <v>46049</v>
      </c>
      <c r="B30" s="23">
        <v>17362250</v>
      </c>
      <c r="C30" s="23">
        <v>11520000</v>
      </c>
      <c r="D30" s="24">
        <v>7920000</v>
      </c>
      <c r="E30" s="23">
        <v>10120000</v>
      </c>
      <c r="F30" s="23"/>
      <c r="G30" s="24">
        <v>10433750</v>
      </c>
      <c r="H30" s="25">
        <f t="shared" si="2"/>
        <v>57356000</v>
      </c>
      <c r="I30" s="26">
        <f t="shared" si="3"/>
        <v>57.356000000000002</v>
      </c>
      <c r="J30" s="27">
        <v>2851200</v>
      </c>
      <c r="K30" s="27">
        <v>1905000</v>
      </c>
      <c r="L30" s="27">
        <v>0</v>
      </c>
      <c r="M30" s="27">
        <v>972067.5</v>
      </c>
      <c r="N30" s="28">
        <f t="shared" si="0"/>
        <v>5728267.5</v>
      </c>
      <c r="O30" s="29">
        <f t="shared" si="4"/>
        <v>5.7282675000000003</v>
      </c>
      <c r="P30" s="30">
        <v>11812560</v>
      </c>
      <c r="Q30" s="30">
        <v>5520000</v>
      </c>
      <c r="R30" s="31">
        <f t="shared" si="1"/>
        <v>17332560</v>
      </c>
      <c r="S30" s="32">
        <f t="shared" si="5"/>
        <v>17.332560000000001</v>
      </c>
      <c r="T30" s="38">
        <v>1776000</v>
      </c>
      <c r="W30" s="33"/>
    </row>
    <row r="31" spans="1:23">
      <c r="A31" s="22">
        <f t="shared" si="6"/>
        <v>46050</v>
      </c>
      <c r="B31" s="23">
        <v>17694000</v>
      </c>
      <c r="C31" s="23">
        <v>11586250</v>
      </c>
      <c r="D31" s="24">
        <v>7570000</v>
      </c>
      <c r="E31" s="23">
        <v>17975000</v>
      </c>
      <c r="F31" s="23"/>
      <c r="G31" s="24">
        <v>10206250</v>
      </c>
      <c r="H31" s="25">
        <f t="shared" si="2"/>
        <v>65031500</v>
      </c>
      <c r="I31" s="26">
        <f t="shared" si="3"/>
        <v>65.031499999999994</v>
      </c>
      <c r="J31" s="27">
        <v>2851200</v>
      </c>
      <c r="K31" s="27">
        <v>1919275</v>
      </c>
      <c r="L31" s="27">
        <v>0</v>
      </c>
      <c r="M31" s="27">
        <v>971892.5</v>
      </c>
      <c r="N31" s="28">
        <f t="shared" si="0"/>
        <v>5742367.5</v>
      </c>
      <c r="O31" s="29">
        <f t="shared" si="4"/>
        <v>5.7423675000000003</v>
      </c>
      <c r="P31" s="30">
        <v>11812560</v>
      </c>
      <c r="Q31" s="30">
        <v>5520000</v>
      </c>
      <c r="R31" s="31">
        <f t="shared" si="1"/>
        <v>17332560</v>
      </c>
      <c r="S31" s="32">
        <f t="shared" si="5"/>
        <v>17.332560000000001</v>
      </c>
      <c r="T31" s="21">
        <v>1776000</v>
      </c>
      <c r="W31" s="33"/>
    </row>
    <row r="32" spans="1:23">
      <c r="A32" s="22">
        <f t="shared" si="6"/>
        <v>46051</v>
      </c>
      <c r="B32" s="23">
        <v>17210000</v>
      </c>
      <c r="C32" s="23">
        <v>11455000</v>
      </c>
      <c r="D32" s="24">
        <v>7427500</v>
      </c>
      <c r="E32" s="23">
        <v>19387500</v>
      </c>
      <c r="F32" s="23">
        <v>0</v>
      </c>
      <c r="G32" s="24">
        <v>9207500</v>
      </c>
      <c r="H32" s="25">
        <f t="shared" si="2"/>
        <v>64687500</v>
      </c>
      <c r="I32" s="26">
        <f t="shared" si="3"/>
        <v>64.6875</v>
      </c>
      <c r="J32" s="27">
        <v>2851200</v>
      </c>
      <c r="K32" s="27">
        <v>1918525</v>
      </c>
      <c r="L32" s="27">
        <v>0</v>
      </c>
      <c r="M32" s="27">
        <v>971897.5</v>
      </c>
      <c r="N32" s="28">
        <f t="shared" si="0"/>
        <v>5741622.5</v>
      </c>
      <c r="O32" s="29">
        <f t="shared" si="4"/>
        <v>5.7416225000000001</v>
      </c>
      <c r="P32" s="30">
        <v>11812560</v>
      </c>
      <c r="Q32" s="30">
        <v>5520000</v>
      </c>
      <c r="R32" s="34">
        <f t="shared" si="1"/>
        <v>17332560</v>
      </c>
      <c r="S32" s="32">
        <f t="shared" si="5"/>
        <v>17.332560000000001</v>
      </c>
      <c r="T32" s="21">
        <v>1776000</v>
      </c>
      <c r="W32" s="33"/>
    </row>
    <row r="33" spans="1:23">
      <c r="A33" s="22">
        <f t="shared" si="6"/>
        <v>46052</v>
      </c>
      <c r="B33" s="23">
        <v>16393500</v>
      </c>
      <c r="C33" s="23">
        <v>12130000</v>
      </c>
      <c r="D33" s="24">
        <v>7146250</v>
      </c>
      <c r="E33" s="23">
        <v>18950000</v>
      </c>
      <c r="F33" s="23">
        <v>0</v>
      </c>
      <c r="G33" s="24">
        <v>12922500</v>
      </c>
      <c r="H33" s="25">
        <f t="shared" si="2"/>
        <v>67542250</v>
      </c>
      <c r="I33" s="26">
        <f t="shared" si="3"/>
        <v>67.542249999999996</v>
      </c>
      <c r="J33" s="27">
        <v>2851200</v>
      </c>
      <c r="K33" s="27">
        <v>1926850</v>
      </c>
      <c r="L33" s="27">
        <v>0</v>
      </c>
      <c r="M33" s="27">
        <v>971482.5</v>
      </c>
      <c r="N33" s="28">
        <f t="shared" si="0"/>
        <v>5749532.5</v>
      </c>
      <c r="O33" s="29">
        <f t="shared" si="4"/>
        <v>5.7495324999999999</v>
      </c>
      <c r="P33" s="30">
        <v>11812560</v>
      </c>
      <c r="Q33" s="30">
        <v>5520000</v>
      </c>
      <c r="R33" s="31">
        <f t="shared" si="1"/>
        <v>17332560</v>
      </c>
      <c r="S33" s="32">
        <f t="shared" si="5"/>
        <v>17.332560000000001</v>
      </c>
      <c r="T33" s="21">
        <v>1776000</v>
      </c>
      <c r="W33" s="33"/>
    </row>
    <row r="34" spans="1:23">
      <c r="A34" s="22">
        <f t="shared" si="6"/>
        <v>46053</v>
      </c>
      <c r="B34" s="23">
        <v>16427000</v>
      </c>
      <c r="C34" s="23">
        <v>12053750</v>
      </c>
      <c r="D34" s="24">
        <v>8290000</v>
      </c>
      <c r="E34" s="23">
        <v>18377500</v>
      </c>
      <c r="F34" s="23">
        <v>0</v>
      </c>
      <c r="G34" s="24">
        <v>12375000</v>
      </c>
      <c r="H34" s="25">
        <f t="shared" si="2"/>
        <v>67523250</v>
      </c>
      <c r="I34" s="26">
        <f t="shared" si="3"/>
        <v>67.523250000000004</v>
      </c>
      <c r="J34" s="27">
        <v>2851200</v>
      </c>
      <c r="K34" s="27">
        <v>1927275</v>
      </c>
      <c r="L34" s="27">
        <v>0</v>
      </c>
      <c r="M34" s="27">
        <v>971422.5</v>
      </c>
      <c r="N34" s="28">
        <f t="shared" si="0"/>
        <v>5749897.5</v>
      </c>
      <c r="O34" s="29">
        <f t="shared" si="4"/>
        <v>5.7498975000000003</v>
      </c>
      <c r="P34" s="30">
        <v>11812560</v>
      </c>
      <c r="Q34" s="30">
        <v>5520000</v>
      </c>
      <c r="R34" s="34">
        <f t="shared" si="1"/>
        <v>17332560</v>
      </c>
      <c r="S34" s="32">
        <f t="shared" si="5"/>
        <v>17.332560000000001</v>
      </c>
      <c r="T34" s="21">
        <v>1776000</v>
      </c>
      <c r="W34" s="33"/>
    </row>
    <row r="35" spans="1:23" ht="18" customHeight="1">
      <c r="A35" s="23" t="s">
        <v>24</v>
      </c>
      <c r="B35" s="23">
        <f>+SUM(B4:B34)</f>
        <v>505531250</v>
      </c>
      <c r="C35" s="23">
        <f t="shared" ref="C35:S35" si="7">+SUM(C4:C34)</f>
        <v>232790750</v>
      </c>
      <c r="D35" s="23">
        <f t="shared" si="7"/>
        <v>223640000</v>
      </c>
      <c r="E35" s="23">
        <f t="shared" si="7"/>
        <v>352017500</v>
      </c>
      <c r="F35" s="23">
        <f t="shared" si="7"/>
        <v>0</v>
      </c>
      <c r="G35" s="23">
        <f t="shared" si="7"/>
        <v>404638750</v>
      </c>
      <c r="H35" s="23">
        <f t="shared" si="7"/>
        <v>1718618250</v>
      </c>
      <c r="I35" s="23">
        <f t="shared" si="7"/>
        <v>1718.61825</v>
      </c>
      <c r="J35" s="27">
        <f>+SUM(J4:J34)</f>
        <v>88387200</v>
      </c>
      <c r="K35" s="27">
        <f t="shared" si="7"/>
        <v>58245250</v>
      </c>
      <c r="L35" s="27">
        <f t="shared" si="7"/>
        <v>0</v>
      </c>
      <c r="M35" s="39">
        <f t="shared" si="7"/>
        <v>36069505</v>
      </c>
      <c r="N35" s="27">
        <f t="shared" si="7"/>
        <v>182701955</v>
      </c>
      <c r="O35" s="27">
        <f t="shared" si="7"/>
        <v>182.701955</v>
      </c>
      <c r="P35" s="35">
        <f>+SUM(P4:P34)</f>
        <v>366189360</v>
      </c>
      <c r="Q35" s="30">
        <f t="shared" si="7"/>
        <v>153029375</v>
      </c>
      <c r="R35" s="35">
        <f t="shared" si="7"/>
        <v>519218735</v>
      </c>
      <c r="S35" s="40">
        <f t="shared" si="7"/>
        <v>519.21873500000004</v>
      </c>
      <c r="T35" s="41">
        <f>+SUM(T4:T34)</f>
        <v>55056000</v>
      </c>
    </row>
    <row r="38" spans="1:23">
      <c r="A38" s="3" t="s">
        <v>25</v>
      </c>
      <c r="B38" s="42">
        <v>505.53124999999983</v>
      </c>
      <c r="C38" s="42">
        <v>232.79074999999997</v>
      </c>
      <c r="D38" s="42">
        <v>223.64000000000019</v>
      </c>
      <c r="E38" s="42">
        <v>352.01750000000004</v>
      </c>
      <c r="F38" s="42">
        <v>0</v>
      </c>
      <c r="G38" s="42">
        <v>404.63874999999979</v>
      </c>
      <c r="J38" s="4">
        <v>88.387200000000135</v>
      </c>
      <c r="K38" s="43">
        <v>58.245250000000034</v>
      </c>
      <c r="L38" s="4">
        <v>0</v>
      </c>
      <c r="M38" s="44">
        <v>36.069504999999999</v>
      </c>
      <c r="P38" s="45">
        <v>366.18936000000053</v>
      </c>
      <c r="Q38" s="45">
        <v>153.02937500000027</v>
      </c>
      <c r="T38" s="42">
        <v>55.055999999999898</v>
      </c>
    </row>
    <row r="39" spans="1:23">
      <c r="B39" s="46">
        <f t="shared" ref="B39:G39" si="8">+B35-(B38*1000000)</f>
        <v>0</v>
      </c>
      <c r="C39" s="46">
        <f t="shared" si="8"/>
        <v>0</v>
      </c>
      <c r="D39" s="46">
        <f t="shared" si="8"/>
        <v>0</v>
      </c>
      <c r="E39" s="46">
        <f t="shared" si="8"/>
        <v>0</v>
      </c>
      <c r="F39" s="46">
        <f t="shared" si="8"/>
        <v>0</v>
      </c>
      <c r="G39" s="46">
        <f t="shared" si="8"/>
        <v>0</v>
      </c>
      <c r="J39" s="46">
        <f>+J35-(J38*1000000)</f>
        <v>-1.3411045074462891E-7</v>
      </c>
      <c r="K39" s="46">
        <f>+K35-(K38*1000000)</f>
        <v>0</v>
      </c>
      <c r="L39" s="46">
        <f>+L35-(L38*1000000)</f>
        <v>0</v>
      </c>
      <c r="M39" s="46">
        <f>+M35-(M38*1000000)</f>
        <v>0</v>
      </c>
      <c r="P39" s="46">
        <f>+P35-(P38*1000000)</f>
        <v>-5.3644180297851563E-7</v>
      </c>
      <c r="Q39" s="46">
        <f>+Q35-(Q38*1000000)</f>
        <v>-2.6822090148925781E-7</v>
      </c>
      <c r="T39" s="46">
        <f>+T35-(T38*1000000)</f>
        <v>1.0430812835693359E-7</v>
      </c>
    </row>
    <row r="41" spans="1:23">
      <c r="M41" s="43"/>
    </row>
  </sheetData>
  <mergeCells count="6">
    <mergeCell ref="A1:C1"/>
    <mergeCell ref="E1:G1"/>
    <mergeCell ref="T1:T2"/>
    <mergeCell ref="B2:I2"/>
    <mergeCell ref="J2:O2"/>
    <mergeCell ref="P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Declared Capability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2026-02-02T10:18:30Z</dcterms:created>
  <dcterms:modified xsi:type="dcterms:W3CDTF">2026-02-02T10:19:02Z</dcterms:modified>
</cp:coreProperties>
</file>